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KTY aktualni\26013 SUMO Synthesia Ry43 Návrh kabeláží a kabelových tras, demontáže\13) DPS-čistopis\"/>
    </mc:Choice>
  </mc:AlternateContent>
  <xr:revisionPtr revIDLastSave="0" documentId="13_ncr:1_{C71BCB57-0EC9-4EB6-A2F0-90A9F237FEBE}" xr6:coauthVersionLast="47" xr6:coauthVersionMax="47" xr10:uidLastSave="{00000000-0000-0000-0000-000000000000}"/>
  <bookViews>
    <workbookView xWindow="-28920" yWindow="-120" windowWidth="29040" windowHeight="15840" activeTab="4" xr2:uid="{B0BE1969-B4E3-4559-BA45-158D90943854}"/>
  </bookViews>
  <sheets>
    <sheet name="Titulni list" sheetId="6" r:id="rId1"/>
    <sheet name="Seznam demontovaných měření" sheetId="2" r:id="rId2"/>
    <sheet name="Seznam demontovaných ventilů" sheetId="7" r:id="rId3"/>
    <sheet name="Seznam dem. a stáv. spotřebičů" sheetId="8" r:id="rId4"/>
    <sheet name="Seznam demontovaných kabelů" sheetId="9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'Seznam dem. a stáv. spotřebičů'!$A$4:$Y$35</definedName>
    <definedName name="_xlnm._FilterDatabase" localSheetId="4" hidden="1">'Seznam demontovaných kabelů'!$G$4:$G$46</definedName>
    <definedName name="_xlnm._FilterDatabase" localSheetId="2" hidden="1">'Seznam demontovaných ventilů'!$A$4:$U$30</definedName>
    <definedName name="Cable_type">#REF!</definedName>
    <definedName name="d">[1]INFO_KABELY!$B:$B</definedName>
    <definedName name="FIRMA">[2]FIRMY!$A:$A</definedName>
    <definedName name="KABEL" localSheetId="4">[3]INFO_KABELY!$B:$B</definedName>
    <definedName name="KABEL">[4]INFO_KABELY!$B:$B</definedName>
    <definedName name="_xlnm.Print_Titles" localSheetId="3">'Seznam dem. a stáv. spotřebičů'!$4:$4</definedName>
    <definedName name="_xlnm.Print_Titles" localSheetId="4">'Seznam demontovaných kabelů'!$1:$4</definedName>
    <definedName name="_xlnm.Print_Titles" localSheetId="1">'Seznam demontovaných měření'!$1:$3</definedName>
    <definedName name="_xlnm.Print_Titles" localSheetId="2">'Seznam demontovaných ventilů'!$4:$4</definedName>
    <definedName name="_xlnm.Print_Area" localSheetId="3">'Seznam dem. a stáv. spotřebičů'!$A$1:$Y$39</definedName>
    <definedName name="_xlnm.Print_Area" localSheetId="4">'Seznam demontovaných kabelů'!$A$1:$H$58</definedName>
    <definedName name="_xlnm.Print_Area" localSheetId="1">'Seznam demontovaných měření'!$A$1:$Y$13</definedName>
    <definedName name="_xlnm.Print_Area" localSheetId="2">'Seznam demontovaných ventilů'!$A$1:$U$34</definedName>
    <definedName name="_xlnm.Print_Area" localSheetId="0">'Titulni list'!$A$2:$H$53</definedName>
  </definedNames>
  <calcPr calcId="191029"/>
</workbook>
</file>

<file path=xl/calcChain.xml><?xml version="1.0" encoding="utf-8"?>
<calcChain xmlns="http://schemas.openxmlformats.org/spreadsheetml/2006/main">
  <c r="H3" i="9" l="1"/>
  <c r="H1" i="9"/>
  <c r="B3" i="9"/>
  <c r="B2" i="9"/>
  <c r="B1" i="9"/>
  <c r="Y3" i="8"/>
  <c r="Y1" i="8"/>
  <c r="U1" i="7"/>
  <c r="B3" i="8"/>
  <c r="B2" i="8"/>
  <c r="B1" i="8"/>
  <c r="U3" i="7"/>
  <c r="B3" i="7"/>
  <c r="B2" i="7"/>
  <c r="B1" i="7"/>
  <c r="F52" i="6" l="1"/>
  <c r="H2" i="9" s="1"/>
  <c r="U2" i="7" l="1"/>
  <c r="Y2" i="8"/>
  <c r="G47" i="6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A1001" i="9"/>
  <c r="A1002" i="9"/>
  <c r="A1003" i="9"/>
  <c r="A1004" i="9"/>
  <c r="A1005" i="9"/>
  <c r="A1006" i="9"/>
  <c r="A1007" i="9"/>
  <c r="A1008" i="9"/>
  <c r="A1009" i="9"/>
  <c r="A1010" i="9"/>
  <c r="A1011" i="9"/>
  <c r="A1012" i="9"/>
  <c r="A1013" i="9"/>
  <c r="A1014" i="9"/>
  <c r="A1015" i="9"/>
  <c r="A1016" i="9"/>
  <c r="A1017" i="9"/>
  <c r="A1018" i="9"/>
  <c r="A1019" i="9"/>
  <c r="A1020" i="9"/>
  <c r="A1021" i="9"/>
  <c r="A1022" i="9"/>
  <c r="A1023" i="9"/>
  <c r="A1024" i="9"/>
  <c r="A1025" i="9"/>
  <c r="A1026" i="9"/>
  <c r="A1027" i="9"/>
  <c r="A1028" i="9"/>
  <c r="A1029" i="9"/>
  <c r="A1030" i="9"/>
  <c r="A1031" i="9"/>
  <c r="A1032" i="9"/>
  <c r="A1033" i="9"/>
  <c r="A1034" i="9"/>
  <c r="A1035" i="9"/>
  <c r="A1036" i="9"/>
  <c r="A1037" i="9"/>
  <c r="A1038" i="9"/>
  <c r="A1039" i="9"/>
  <c r="A1040" i="9"/>
  <c r="A1041" i="9"/>
  <c r="A1042" i="9"/>
  <c r="A1043" i="9"/>
  <c r="A1044" i="9"/>
  <c r="A1045" i="9"/>
  <c r="A1046" i="9"/>
  <c r="A1047" i="9"/>
  <c r="A1048" i="9"/>
  <c r="A1049" i="9"/>
  <c r="A1050" i="9"/>
  <c r="A1051" i="9"/>
  <c r="A1052" i="9"/>
  <c r="A1053" i="9"/>
  <c r="A1054" i="9"/>
  <c r="A1055" i="9"/>
  <c r="A1056" i="9"/>
  <c r="A1057" i="9"/>
  <c r="A1058" i="9"/>
  <c r="A1059" i="9"/>
  <c r="A1060" i="9"/>
  <c r="A1061" i="9"/>
  <c r="A1062" i="9"/>
  <c r="A1063" i="9"/>
  <c r="A1064" i="9"/>
  <c r="A1065" i="9"/>
  <c r="A1066" i="9"/>
  <c r="A1067" i="9"/>
  <c r="A1068" i="9"/>
  <c r="A1069" i="9"/>
  <c r="A1070" i="9"/>
  <c r="A1071" i="9"/>
  <c r="A1072" i="9"/>
  <c r="A1073" i="9"/>
  <c r="A1074" i="9"/>
  <c r="A1075" i="9"/>
  <c r="A1076" i="9"/>
  <c r="A1077" i="9"/>
  <c r="A1078" i="9"/>
  <c r="A1079" i="9"/>
  <c r="A1080" i="9"/>
  <c r="A1081" i="9"/>
  <c r="A1082" i="9"/>
  <c r="A1083" i="9"/>
  <c r="A1084" i="9"/>
  <c r="A1085" i="9"/>
  <c r="A1086" i="9"/>
  <c r="A1087" i="9"/>
  <c r="A1088" i="9"/>
  <c r="A1089" i="9"/>
  <c r="A1090" i="9"/>
  <c r="A1091" i="9"/>
  <c r="A1092" i="9"/>
  <c r="A1093" i="9"/>
  <c r="A1094" i="9"/>
  <c r="A1095" i="9"/>
  <c r="A1096" i="9"/>
  <c r="A1097" i="9"/>
  <c r="A1098" i="9"/>
  <c r="A1099" i="9"/>
  <c r="A1100" i="9"/>
  <c r="A1101" i="9"/>
  <c r="A1102" i="9"/>
  <c r="A1103" i="9"/>
  <c r="A1104" i="9"/>
  <c r="A1105" i="9"/>
  <c r="A1106" i="9"/>
  <c r="A1107" i="9"/>
  <c r="A1108" i="9"/>
  <c r="A1109" i="9"/>
  <c r="A1110" i="9"/>
  <c r="A1111" i="9"/>
  <c r="A1112" i="9"/>
  <c r="A1113" i="9"/>
  <c r="A1114" i="9"/>
  <c r="A1115" i="9"/>
  <c r="A1116" i="9"/>
  <c r="A1117" i="9"/>
  <c r="A1118" i="9"/>
  <c r="A1119" i="9"/>
  <c r="A1120" i="9"/>
  <c r="A1121" i="9"/>
  <c r="A1122" i="9"/>
  <c r="A1123" i="9"/>
  <c r="A1124" i="9"/>
  <c r="A1125" i="9"/>
  <c r="A1126" i="9"/>
  <c r="A1127" i="9"/>
  <c r="A1128" i="9"/>
  <c r="A1129" i="9"/>
  <c r="A1130" i="9"/>
  <c r="A1131" i="9"/>
  <c r="A1132" i="9"/>
  <c r="A1133" i="9"/>
  <c r="A1134" i="9"/>
  <c r="A1135" i="9"/>
  <c r="A1136" i="9"/>
  <c r="A1137" i="9"/>
  <c r="A1138" i="9"/>
  <c r="A1139" i="9"/>
  <c r="A1140" i="9"/>
  <c r="A1141" i="9"/>
  <c r="A1142" i="9"/>
  <c r="A1143" i="9"/>
  <c r="A1144" i="9"/>
  <c r="A1145" i="9"/>
  <c r="A1146" i="9"/>
  <c r="A1147" i="9"/>
  <c r="A1148" i="9"/>
  <c r="A1149" i="9"/>
  <c r="A1150" i="9"/>
  <c r="A1151" i="9"/>
  <c r="A1152" i="9"/>
  <c r="A1153" i="9"/>
  <c r="A1154" i="9"/>
  <c r="A1155" i="9"/>
  <c r="A1156" i="9"/>
  <c r="A1157" i="9"/>
  <c r="A1158" i="9"/>
  <c r="A1159" i="9"/>
  <c r="A1160" i="9"/>
  <c r="A1161" i="9"/>
  <c r="A1162" i="9"/>
  <c r="A1163" i="9"/>
  <c r="A1164" i="9"/>
  <c r="A1165" i="9"/>
  <c r="A1166" i="9"/>
  <c r="A1167" i="9"/>
  <c r="A1168" i="9"/>
  <c r="A1169" i="9"/>
  <c r="A1170" i="9"/>
  <c r="A1171" i="9"/>
  <c r="A1172" i="9"/>
  <c r="A1173" i="9"/>
  <c r="A1174" i="9"/>
  <c r="A1175" i="9"/>
  <c r="A1176" i="9"/>
  <c r="A1177" i="9"/>
  <c r="A1178" i="9"/>
  <c r="A1179" i="9"/>
  <c r="A1180" i="9"/>
  <c r="A1181" i="9"/>
  <c r="A1182" i="9"/>
  <c r="A1183" i="9"/>
  <c r="A1184" i="9"/>
  <c r="A1185" i="9"/>
  <c r="A1186" i="9"/>
  <c r="A1187" i="9"/>
  <c r="A1188" i="9"/>
  <c r="A1189" i="9"/>
  <c r="A1190" i="9"/>
  <c r="A1191" i="9"/>
  <c r="A1192" i="9"/>
  <c r="A1193" i="9"/>
  <c r="A1194" i="9"/>
  <c r="A1195" i="9"/>
  <c r="A1196" i="9"/>
  <c r="A1197" i="9"/>
  <c r="A1198" i="9"/>
  <c r="A1199" i="9"/>
  <c r="A1200" i="9"/>
  <c r="A1201" i="9"/>
  <c r="A1202" i="9"/>
  <c r="A1203" i="9"/>
  <c r="A1204" i="9"/>
  <c r="A1205" i="9"/>
  <c r="A1206" i="9"/>
  <c r="A1207" i="9"/>
  <c r="A1208" i="9"/>
  <c r="A1209" i="9"/>
  <c r="A1210" i="9"/>
  <c r="A1211" i="9"/>
  <c r="A1212" i="9"/>
  <c r="A1213" i="9"/>
  <c r="A1214" i="9"/>
  <c r="A1215" i="9"/>
  <c r="A1216" i="9"/>
  <c r="A1217" i="9"/>
  <c r="A1218" i="9"/>
  <c r="A1219" i="9"/>
  <c r="A1220" i="9"/>
  <c r="A1221" i="9"/>
  <c r="A1222" i="9"/>
  <c r="A1223" i="9"/>
  <c r="R36" i="8"/>
  <c r="S36" i="8"/>
  <c r="T36" i="8"/>
  <c r="U36" i="8"/>
  <c r="P12" i="2" l="1"/>
  <c r="Q12" i="2"/>
  <c r="R12" i="2"/>
  <c r="S12" i="2"/>
  <c r="R31" i="7" l="1"/>
  <c r="Q31" i="7"/>
  <c r="P31" i="7"/>
  <c r="O31" i="7"/>
  <c r="F49" i="6" l="1"/>
</calcChain>
</file>

<file path=xl/sharedStrings.xml><?xml version="1.0" encoding="utf-8"?>
<sst xmlns="http://schemas.openxmlformats.org/spreadsheetml/2006/main" count="458" uniqueCount="248">
  <si>
    <t>Poznámka</t>
  </si>
  <si>
    <t>Provozní hodnoty</t>
  </si>
  <si>
    <t>Měřící rozsah</t>
  </si>
  <si>
    <t>Min</t>
  </si>
  <si>
    <t>Max</t>
  </si>
  <si>
    <t>min</t>
  </si>
  <si>
    <t>nom</t>
  </si>
  <si>
    <t>max</t>
  </si>
  <si>
    <t>DN</t>
  </si>
  <si>
    <t>Typ signálu</t>
  </si>
  <si>
    <t>DI</t>
  </si>
  <si>
    <t>DO</t>
  </si>
  <si>
    <t>AI</t>
  </si>
  <si>
    <t>AO</t>
  </si>
  <si>
    <t>Procesní připojení snímače</t>
  </si>
  <si>
    <t>Jedn.</t>
  </si>
  <si>
    <t>Tlak _- bar G</t>
  </si>
  <si>
    <t>Teplota _- °C</t>
  </si>
  <si>
    <t>Průtok _- kg/h</t>
  </si>
  <si>
    <t>Typ</t>
  </si>
  <si>
    <t>Popis agregátu</t>
  </si>
  <si>
    <t>Číslo</t>
  </si>
  <si>
    <t>REV.</t>
  </si>
  <si>
    <t>DATUM</t>
  </si>
  <si>
    <t>VYPRACOVAL</t>
  </si>
  <si>
    <t>KONTROLOVAL</t>
  </si>
  <si>
    <t>SCHVALIL</t>
  </si>
  <si>
    <t>POPIS</t>
  </si>
  <si>
    <t>NÁZEV
PROJEKTU:</t>
  </si>
  <si>
    <t>Č. PARÉ:</t>
  </si>
  <si>
    <t>ARCHIVNÍ ČÍSLO:</t>
  </si>
  <si>
    <t>MÍSTO:</t>
  </si>
  <si>
    <t>NÁZEV DOKUMENTU:</t>
  </si>
  <si>
    <t>STUPEŇ PROJEKTU:</t>
  </si>
  <si>
    <t>ČÍSLO DOKUMENTU:</t>
  </si>
  <si>
    <t>REVIZE:</t>
  </si>
  <si>
    <t>PROVOZNÍ
SOUBOR:</t>
  </si>
  <si>
    <t>Označení</t>
  </si>
  <si>
    <t>Dálkový
/
Místní</t>
  </si>
  <si>
    <t>Seznam měření</t>
  </si>
  <si>
    <t>DPS</t>
  </si>
  <si>
    <t>Celkem:</t>
  </si>
  <si>
    <t>Dokumentace provedení stavby - k připomínkám</t>
  </si>
  <si>
    <t>V.KÁŇA</t>
  </si>
  <si>
    <t>L.ČERNÝ</t>
  </si>
  <si>
    <t>Synthesia Ry43 Návrh kabeláží a kabelových tras, demontáže</t>
  </si>
  <si>
    <t xml:space="preserve">Synthesia, a.s. </t>
  </si>
  <si>
    <t>P-16 - ovinovačka palet</t>
  </si>
  <si>
    <t>Rozvaděč</t>
  </si>
  <si>
    <t>Umístění</t>
  </si>
  <si>
    <t>1.NP</t>
  </si>
  <si>
    <t>P-9</t>
  </si>
  <si>
    <t>LS 74 E</t>
  </si>
  <si>
    <t>3.NP</t>
  </si>
  <si>
    <t>Mechanický koncový spínač - koncová poloha</t>
  </si>
  <si>
    <t>MOS 12MS (staré značení SM-21)</t>
  </si>
  <si>
    <t xml:space="preserve">Datum: </t>
  </si>
  <si>
    <t>Čísl. dokumentu.:</t>
  </si>
  <si>
    <t>Poslední revize:</t>
  </si>
  <si>
    <t>NÁZEV OKRUHU</t>
  </si>
  <si>
    <t>TYP
DLE VÝROBCE</t>
  </si>
  <si>
    <t>JMENOVITÉ NAPĚTÍ
[V]</t>
  </si>
  <si>
    <t>JMENOVITÝ
PROUD 
[A]</t>
  </si>
  <si>
    <t>JMENOVITÁ FREKVENCE 
[Hz]</t>
  </si>
  <si>
    <t xml:space="preserve">JMENOVITÉ OTÁČKY 
</t>
  </si>
  <si>
    <t>JMENOVITÝ PŘÍKON
[kW]</t>
  </si>
  <si>
    <t>KRYTÍ
IP</t>
  </si>
  <si>
    <t>ÚČINÍK 
cos φ</t>
  </si>
  <si>
    <t>TYP OVLÁDÁNÍ
[DÁLKOVÉ/MÍSTNÍ]</t>
  </si>
  <si>
    <t xml:space="preserve">ROZVADĚČ
</t>
  </si>
  <si>
    <t>POLE</t>
  </si>
  <si>
    <t>TSO</t>
  </si>
  <si>
    <t>POZNÁMKA</t>
  </si>
  <si>
    <t>P1 - rychlomísič</t>
  </si>
  <si>
    <t>Sol. ventil 1</t>
  </si>
  <si>
    <t>Sol. ventil 2</t>
  </si>
  <si>
    <t>Sol. ventil 3</t>
  </si>
  <si>
    <t>Sol. ventil 4</t>
  </si>
  <si>
    <t>Sol. ventil 5</t>
  </si>
  <si>
    <t>P2</t>
  </si>
  <si>
    <t>Pneu. rozavděč/ventilový terminál</t>
  </si>
  <si>
    <t>P-3a</t>
  </si>
  <si>
    <t>P-3b</t>
  </si>
  <si>
    <t>RM1?</t>
  </si>
  <si>
    <t>Celkem</t>
  </si>
  <si>
    <t>Úlet prachovích částic (světelná závora vysílač + příjímač)</t>
  </si>
  <si>
    <t>Panel MS-1</t>
  </si>
  <si>
    <t>1</t>
  </si>
  <si>
    <t>2</t>
  </si>
  <si>
    <t>Demontáž</t>
  </si>
  <si>
    <t>Pneu. rozavděč/ventilový terminál (3.NP) **</t>
  </si>
  <si>
    <t>A01 - HOSOKAWA</t>
  </si>
  <si>
    <t>RM1.1</t>
  </si>
  <si>
    <t>Zachovat - výměna kabeláže</t>
  </si>
  <si>
    <t>Motor korečkový dopravník MC6</t>
  </si>
  <si>
    <t>Výměna za nový</t>
  </si>
  <si>
    <t>Motor vybíracího zařízení MC4</t>
  </si>
  <si>
    <t>Detektor kovů</t>
  </si>
  <si>
    <t>RM1</t>
  </si>
  <si>
    <t>Podružný rozvaděč</t>
  </si>
  <si>
    <t>Spotřebič zůstane zachován, demontovat pouze kabeláž</t>
  </si>
  <si>
    <t>Pohon/šoupě</t>
  </si>
  <si>
    <t>4V</t>
  </si>
  <si>
    <t>Motor - Nautamix P4a</t>
  </si>
  <si>
    <t>70M1</t>
  </si>
  <si>
    <t>4M</t>
  </si>
  <si>
    <t>Demontován - není fyzicky namontován</t>
  </si>
  <si>
    <t>2.NP</t>
  </si>
  <si>
    <t>Vibrátor P4a</t>
  </si>
  <si>
    <t>5M</t>
  </si>
  <si>
    <t>El. mag. Spojka</t>
  </si>
  <si>
    <t>9ES</t>
  </si>
  <si>
    <t xml:space="preserve">Šnek </t>
  </si>
  <si>
    <t>9M</t>
  </si>
  <si>
    <t>Motor - vibrátor MC2</t>
  </si>
  <si>
    <t>10M</t>
  </si>
  <si>
    <t>Motor turniket MC2</t>
  </si>
  <si>
    <t>3M</t>
  </si>
  <si>
    <t>Motor - mlýn MC3</t>
  </si>
  <si>
    <t>2M</t>
  </si>
  <si>
    <t>Motor ovinovačky palet P-16</t>
  </si>
  <si>
    <t xml:space="preserve"> Čerpadlo vody - P11</t>
  </si>
  <si>
    <t xml:space="preserve">Ventilátor - P10 </t>
  </si>
  <si>
    <t xml:space="preserve"> Koncový ventilátor - P10</t>
  </si>
  <si>
    <t>P5 turniket rukávkového filtru 2</t>
  </si>
  <si>
    <t xml:space="preserve"> Vibrační podavač - P5 rukávkového filtru P2</t>
  </si>
  <si>
    <t>Vibrační podavač - P3a/P3b rotapulzer</t>
  </si>
  <si>
    <t>Motor turniketut - P3b rotapulzer</t>
  </si>
  <si>
    <t>Motor turniketu - P3a rotapulzer</t>
  </si>
  <si>
    <t>Pneu. rozavděč/ventilový terminál - P2</t>
  </si>
  <si>
    <t>Turniket - P1 násypka</t>
  </si>
  <si>
    <t xml:space="preserve">Vibrační podavač - P1 násypka </t>
  </si>
  <si>
    <t>Konkrétní pole nelze jednoznačně identifikovat. Dokumentace je nedostatečná a popis v rozvaděči není jednoznačný. Identifikační štítek byl mimo dosah nebo nečitelný.</t>
  </si>
  <si>
    <t>Motor - P1  rychlomísič (homogenizátor)</t>
  </si>
  <si>
    <t xml:space="preserve">NOVÝ ROZVADĚČ
</t>
  </si>
  <si>
    <t xml:space="preserve">STÁVAJÍCÍ ROZVADĚČ
</t>
  </si>
  <si>
    <t>Nové označení 
(dokumentace Hosokawa)</t>
  </si>
  <si>
    <t>Stávající označení</t>
  </si>
  <si>
    <t>Název:</t>
  </si>
  <si>
    <t>Čísl. dokumentu:</t>
  </si>
  <si>
    <t>Část:</t>
  </si>
  <si>
    <t>Projekt:</t>
  </si>
  <si>
    <t>22W2</t>
  </si>
  <si>
    <t>22WS1</t>
  </si>
  <si>
    <t>22WS</t>
  </si>
  <si>
    <t>22W3</t>
  </si>
  <si>
    <t>RM1 pole 2</t>
  </si>
  <si>
    <t>CYKY-J 4x2,5</t>
  </si>
  <si>
    <t>6WL</t>
  </si>
  <si>
    <t>12MS - P16</t>
  </si>
  <si>
    <t>RM1 pole 3</t>
  </si>
  <si>
    <t>AYKY 4Bx2,5</t>
  </si>
  <si>
    <t>12WL</t>
  </si>
  <si>
    <t>5SX</t>
  </si>
  <si>
    <t>CYKY-J 4x1,5</t>
  </si>
  <si>
    <t>5WL1</t>
  </si>
  <si>
    <t>5WL</t>
  </si>
  <si>
    <t>9ES (MC4)</t>
  </si>
  <si>
    <t>CYKY 3Bx1,5</t>
  </si>
  <si>
    <t>2WS1</t>
  </si>
  <si>
    <t>9M (MC4)</t>
  </si>
  <si>
    <t>3WL</t>
  </si>
  <si>
    <t>4SX3 - P4a (NAUTAMIX)</t>
  </si>
  <si>
    <t>JYTY 4x0,75</t>
  </si>
  <si>
    <t>4WS4</t>
  </si>
  <si>
    <t>4V - P4a (NAUTAMIX)</t>
  </si>
  <si>
    <t>CYKY-J 3x1,5</t>
  </si>
  <si>
    <t>4WL2</t>
  </si>
  <si>
    <t>Turniket - P5</t>
  </si>
  <si>
    <t>Vibrační podavač - P5</t>
  </si>
  <si>
    <t>Vibrační podavač</t>
  </si>
  <si>
    <t>Vibrační podavač - P3a/P3b</t>
  </si>
  <si>
    <t>Turniket - P3b</t>
  </si>
  <si>
    <t>22WL1</t>
  </si>
  <si>
    <t>Turniket - P3a</t>
  </si>
  <si>
    <t xml:space="preserve">10M </t>
  </si>
  <si>
    <t>10SX</t>
  </si>
  <si>
    <t>10WL1</t>
  </si>
  <si>
    <t>10WL</t>
  </si>
  <si>
    <t>3M (Turniket MC2)</t>
  </si>
  <si>
    <t>40841/2M (Mlýn MC3)</t>
  </si>
  <si>
    <t>CYKY-J 4x6</t>
  </si>
  <si>
    <t>2WL</t>
  </si>
  <si>
    <t>Čidlo teploty mlýnu - uvnitř</t>
  </si>
  <si>
    <t>Panel MS-1 pole 2</t>
  </si>
  <si>
    <t>Měření obsahu kyslíku</t>
  </si>
  <si>
    <t>2WS</t>
  </si>
  <si>
    <t>Čerpadlo vody - P11</t>
  </si>
  <si>
    <t>RM1 pole ?</t>
  </si>
  <si>
    <t>23WL1</t>
  </si>
  <si>
    <t>4C - P4a (NAUTAMIX)</t>
  </si>
  <si>
    <t>4WS5</t>
  </si>
  <si>
    <t>4SX2 - P4a (NAUTAMIX)</t>
  </si>
  <si>
    <t>JYTY 2x0,75</t>
  </si>
  <si>
    <t>4WS3</t>
  </si>
  <si>
    <t>4SX1 - P4a (NAUTAMIX)</t>
  </si>
  <si>
    <t>4WS2</t>
  </si>
  <si>
    <t>4PTC - P4a (NAUTAMIX)</t>
  </si>
  <si>
    <t>4WS1</t>
  </si>
  <si>
    <t>4M - P4a (NAUTAMIX)</t>
  </si>
  <si>
    <t>4WL1</t>
  </si>
  <si>
    <t>Sol. ventil profuk vzduchu - P4a</t>
  </si>
  <si>
    <t>2324 - P2 (skříň pro ventily)</t>
  </si>
  <si>
    <t>33WL1</t>
  </si>
  <si>
    <t>6350 - P1</t>
  </si>
  <si>
    <t>27WL1</t>
  </si>
  <si>
    <t>Propojovací krabice pro Úlet prachovích částic</t>
  </si>
  <si>
    <t>Sol. ventil 5 - P3b</t>
  </si>
  <si>
    <t>Napájecí skříň sol. ventil</t>
  </si>
  <si>
    <t>Sol. ventil 4 - P3b</t>
  </si>
  <si>
    <t>Sol. ventil 3 - P3b</t>
  </si>
  <si>
    <t>Sol. ventil 2 - P3b</t>
  </si>
  <si>
    <t>Sol. ventil 1 - P3b</t>
  </si>
  <si>
    <t>Sol. ventil 5 - P3a</t>
  </si>
  <si>
    <t>Sol. ventil 4 - P3a</t>
  </si>
  <si>
    <t>Sol. ventil 3 - P3a</t>
  </si>
  <si>
    <t>Sol. ventil 2 - P3a</t>
  </si>
  <si>
    <t>Sol. ventil 1 - P3a</t>
  </si>
  <si>
    <t>Sol. ventil 5 - P1</t>
  </si>
  <si>
    <t>Sol. ventil 4 - P1</t>
  </si>
  <si>
    <t>Sol. ventil 3 - P1</t>
  </si>
  <si>
    <t>Sol. ventil 2 - P1</t>
  </si>
  <si>
    <t>Sol. ventil 1 - P1</t>
  </si>
  <si>
    <t>34WL1</t>
  </si>
  <si>
    <t>Ventilátor - P10</t>
  </si>
  <si>
    <t>26.1WL1</t>
  </si>
  <si>
    <t>Motor - P10</t>
  </si>
  <si>
    <t>26WL1</t>
  </si>
  <si>
    <t>Demontáž kabeláže je nutné konzultovat s investorem, neboť výkresová dokumentace je v nevyhovujícím stavu, případně zcela chybí, včetně značení kabeláže a koncových prvků.
Společnost Exprom nenese odpovědnost za rozsah ani identifikaci demontované kabeláže.</t>
  </si>
  <si>
    <t>MX3</t>
  </si>
  <si>
    <t>CYKY 19x1,5</t>
  </si>
  <si>
    <t>2WS3MX3</t>
  </si>
  <si>
    <t>Poznámka 2</t>
  </si>
  <si>
    <t>Poznámka 1</t>
  </si>
  <si>
    <t>Délka</t>
  </si>
  <si>
    <t>Kam stávající značení</t>
  </si>
  <si>
    <t>Odkud</t>
  </si>
  <si>
    <t>č.p.</t>
  </si>
  <si>
    <t>Revize:</t>
  </si>
  <si>
    <t>Seznam demontovaných zařízení</t>
  </si>
  <si>
    <t xml:space="preserve">ELA, MAR </t>
  </si>
  <si>
    <t>L. ČERNÝ</t>
  </si>
  <si>
    <t>Dokumentace provádění stavby – čistopis</t>
  </si>
  <si>
    <t>Vývod bude zachován!!!</t>
  </si>
  <si>
    <t>Zachovat - včetně vývodu</t>
  </si>
  <si>
    <t>POZNÁMKA 1</t>
  </si>
  <si>
    <t>POZNÁMKA 2</t>
  </si>
  <si>
    <t>Veškeré demontážní práce konzultovat s odpovědným zástupcem provozu!!!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</si>
</sst>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\ _K_č_-;\-* #,##0\ _K_č_-;_-* &quot;-&quot;\ _K_č_-;_-@_-"/>
    <numFmt numFmtId="165" formatCode="_(&quot;$&quot;* #,##0_);_(&quot;$&quot;* \(#,##0\);_(&quot;$&quot;* &quot;-&quot;_);_(@_)"/>
    <numFmt numFmtId="166" formatCode="_-* #,##0\ _D_M_-;\-* #,##0\ _D_M_-;_-* &quot;-&quot;\ _D_M_-;_-@_-"/>
    <numFmt numFmtId="167" formatCode="_-* #,##0.00\ _D_M_-;\-* #,##0.00\ _D_M_-;_-* &quot;-&quot;??\ _D_M_-;_-@_-"/>
    <numFmt numFmtId="168" formatCode="_-* #,##0\ &quot;DM&quot;_-;\-* #,##0\ &quot;DM&quot;_-;_-* &quot;-&quot;\ &quot;DM&quot;_-;_-@_-"/>
    <numFmt numFmtId="169" formatCode="_-* #,##0.00\ &quot;DM&quot;_-;\-* #,##0.00\ &quot;DM&quot;_-;_-* &quot;-&quot;??\ &quot;DM&quot;_-;_-@_-"/>
    <numFmt numFmtId="170" formatCode="_-&quot;Ł&quot;* #,##0_-;\-&quot;Ł&quot;* #,##0_-;_-&quot;Ł&quot;* &quot;-&quot;_-;_-@_-"/>
    <numFmt numFmtId="171" formatCode="_-&quot;Ł&quot;* #,##0.00_-;\-&quot;Ł&quot;* #,##0.00_-;_-&quot;Ł&quot;* &quot;-&quot;??_-;_-@_-"/>
    <numFmt numFmtId="172" formatCode="mm/yyyy"/>
  </numFmts>
  <fonts count="9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5"/>
      <name val="Arial"/>
      <family val="2"/>
      <charset val="238"/>
    </font>
    <font>
      <sz val="10"/>
      <name val="Arial"/>
      <family val="2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 CE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4"/>
      <color indexed="9"/>
      <name val="Arial CE"/>
    </font>
    <font>
      <b/>
      <sz val="10"/>
      <name val="Times New Roman CE"/>
    </font>
    <font>
      <u/>
      <sz val="11"/>
      <color indexed="12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6"/>
      <name val="Times New Roman CE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i/>
      <sz val="10"/>
      <name val="Arial CE"/>
      <charset val="238"/>
    </font>
    <font>
      <sz val="10"/>
      <color indexed="60"/>
      <name val="Arial"/>
      <family val="2"/>
      <charset val="238"/>
    </font>
    <font>
      <sz val="10"/>
      <name val="Times New Roman CE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62"/>
      <name val="Arial"/>
      <family val="2"/>
      <charset val="238"/>
    </font>
    <font>
      <b/>
      <i/>
      <sz val="12"/>
      <color indexed="8"/>
      <name val="Arial CE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1"/>
      <name val="Times New Roman CE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9"/>
      <name val="Arial"/>
      <family val="2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  <charset val="23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24"/>
      <name val="Helv"/>
      <family val="2"/>
    </font>
    <font>
      <b/>
      <i/>
      <sz val="14"/>
      <name val="Helv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4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6"/>
      <name val="Arial CE"/>
      <charset val="238"/>
    </font>
    <font>
      <sz val="8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b/>
      <sz val="12"/>
      <name val="Arial CE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6"/>
      <name val="Arial CE"/>
      <charset val="238"/>
    </font>
    <font>
      <sz val="8"/>
      <name val="Trebuchet MS"/>
      <family val="2"/>
      <charset val="238"/>
    </font>
    <font>
      <sz val="10"/>
      <color theme="1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 CE"/>
      <charset val="238"/>
    </font>
    <font>
      <sz val="12"/>
      <name val="Times New Roman"/>
      <family val="1"/>
      <charset val="238"/>
    </font>
    <font>
      <sz val="10"/>
      <color indexed="23"/>
      <name val="Arial"/>
      <family val="2"/>
      <charset val="238"/>
    </font>
    <font>
      <strike/>
      <sz val="10"/>
      <color rgb="FFFF0000"/>
      <name val="Arial CE"/>
      <charset val="238"/>
    </font>
    <font>
      <strike/>
      <sz val="10"/>
      <name val="Arial CE"/>
      <charset val="238"/>
    </font>
    <font>
      <b/>
      <sz val="11"/>
      <name val="Arial CE"/>
      <charset val="238"/>
    </font>
    <font>
      <b/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2"/>
      <color indexed="8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indexed="23"/>
      </right>
      <top/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6">
    <xf numFmtId="0" fontId="0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165" fontId="16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4" fillId="20" borderId="1" applyNumberFormat="0" applyAlignment="0" applyProtection="0"/>
    <xf numFmtId="0" fontId="45" fillId="20" borderId="2" applyNumberFormat="0" applyAlignment="0" applyProtection="0"/>
    <xf numFmtId="0" fontId="19" fillId="0" borderId="3" applyNumberFormat="0" applyFill="0" applyAlignment="0" applyProtection="0"/>
    <xf numFmtId="3" fontId="20" fillId="0" borderId="0"/>
    <xf numFmtId="0" fontId="20" fillId="0" borderId="0"/>
    <xf numFmtId="4" fontId="20" fillId="0" borderId="4">
      <alignment horizontal="right"/>
    </xf>
    <xf numFmtId="49" fontId="46" fillId="0" borderId="5">
      <alignment horizontal="center"/>
    </xf>
    <xf numFmtId="49" fontId="46" fillId="0" borderId="5">
      <alignment horizontal="center"/>
    </xf>
    <xf numFmtId="49" fontId="46" fillId="0" borderId="5">
      <alignment horizontal="left" indent="1"/>
    </xf>
    <xf numFmtId="1" fontId="47" fillId="0" borderId="6">
      <alignment horizontal="centerContinuous"/>
    </xf>
    <xf numFmtId="1" fontId="48" fillId="0" borderId="0">
      <alignment horizontal="centerContinuous"/>
    </xf>
    <xf numFmtId="164" fontId="20" fillId="0" borderId="0" applyFont="0" applyFill="0" applyBorder="0" applyAlignment="0" applyProtection="0"/>
    <xf numFmtId="3" fontId="2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7" borderId="2" applyNumberFormat="0" applyAlignment="0" applyProtection="0"/>
    <xf numFmtId="0" fontId="50" fillId="0" borderId="3" applyNumberFormat="0" applyFill="0" applyAlignment="0" applyProtection="0"/>
    <xf numFmtId="0" fontId="51" fillId="0" borderId="0" applyNumberFormat="0" applyFill="0" applyBorder="0" applyAlignment="0" applyProtection="0"/>
    <xf numFmtId="4" fontId="21" fillId="0" borderId="0">
      <alignment horizontal="right" vertical="center"/>
    </xf>
    <xf numFmtId="4" fontId="22" fillId="0" borderId="0">
      <alignment horizontal="right" vertical="center"/>
    </xf>
    <xf numFmtId="0" fontId="52" fillId="4" borderId="0" applyNumberFormat="0" applyBorder="0" applyAlignment="0" applyProtection="0"/>
    <xf numFmtId="0" fontId="53" fillId="0" borderId="0" applyBorder="0"/>
    <xf numFmtId="0" fontId="23" fillId="21" borderId="0"/>
    <xf numFmtId="0" fontId="24" fillId="0" borderId="0">
      <alignment horizont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" borderId="0" applyNumberFormat="0" applyBorder="0" applyAlignment="0" applyProtection="0"/>
    <xf numFmtId="0" fontId="27" fillId="22" borderId="7" applyNumberFormat="0" applyAlignment="0" applyProtection="0"/>
    <xf numFmtId="0" fontId="20" fillId="0" borderId="0"/>
    <xf numFmtId="0" fontId="28" fillId="0" borderId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" fontId="31" fillId="0" borderId="0">
      <alignment horizontal="right" vertical="center"/>
    </xf>
    <xf numFmtId="0" fontId="54" fillId="23" borderId="0" applyNumberFormat="0" applyBorder="0" applyAlignment="0" applyProtection="0"/>
    <xf numFmtId="0" fontId="32" fillId="23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17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16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16" fillId="0" borderId="0"/>
    <xf numFmtId="0" fontId="3" fillId="24" borderId="11" applyNumberFormat="0" applyFont="0" applyAlignment="0" applyProtection="0"/>
    <xf numFmtId="0" fontId="33" fillId="0" borderId="0"/>
    <xf numFmtId="0" fontId="3" fillId="24" borderId="11" applyNumberFormat="0" applyFont="0" applyAlignment="0" applyProtection="0"/>
    <xf numFmtId="0" fontId="34" fillId="0" borderId="12" applyNumberFormat="0" applyFill="0" applyAlignment="0" applyProtection="0"/>
    <xf numFmtId="0" fontId="55" fillId="3" borderId="0" applyNumberFormat="0" applyBorder="0" applyAlignment="0" applyProtection="0"/>
    <xf numFmtId="0" fontId="33" fillId="0" borderId="0"/>
    <xf numFmtId="0" fontId="35" fillId="4" borderId="0" applyNumberFormat="0" applyBorder="0" applyAlignment="0" applyProtection="0"/>
    <xf numFmtId="0" fontId="56" fillId="0" borderId="0"/>
    <xf numFmtId="0" fontId="14" fillId="0" borderId="0"/>
    <xf numFmtId="0" fontId="6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13"/>
    <xf numFmtId="1" fontId="62" fillId="0" borderId="14">
      <alignment horizontal="left"/>
    </xf>
    <xf numFmtId="0" fontId="63" fillId="0" borderId="12" applyNumberFormat="0" applyFill="0" applyAlignment="0" applyProtection="0"/>
    <xf numFmtId="0" fontId="36" fillId="7" borderId="2" applyNumberFormat="0" applyAlignment="0" applyProtection="0"/>
    <xf numFmtId="0" fontId="37" fillId="0" borderId="0"/>
    <xf numFmtId="0" fontId="38" fillId="20" borderId="2" applyNumberFormat="0" applyAlignment="0" applyProtection="0"/>
    <xf numFmtId="0" fontId="39" fillId="20" borderId="1" applyNumberFormat="0" applyAlignment="0" applyProtection="0"/>
    <xf numFmtId="0" fontId="4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22" borderId="7" applyNumberFormat="0" applyAlignment="0" applyProtection="0"/>
    <xf numFmtId="0" fontId="41" fillId="0" borderId="0">
      <alignment horizontal="right"/>
    </xf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80" fillId="0" borderId="0" applyAlignment="0">
      <alignment vertical="top" wrapText="1"/>
      <protection locked="0"/>
    </xf>
    <xf numFmtId="0" fontId="3" fillId="0" borderId="0"/>
    <xf numFmtId="0" fontId="20" fillId="0" borderId="0"/>
    <xf numFmtId="0" fontId="2" fillId="0" borderId="0"/>
    <xf numFmtId="0" fontId="17" fillId="0" borderId="0"/>
    <xf numFmtId="0" fontId="1" fillId="0" borderId="0"/>
  </cellStyleXfs>
  <cellXfs count="33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49" fontId="76" fillId="0" borderId="0" xfId="0" applyNumberFormat="1" applyFont="1" applyAlignment="1">
      <alignment horizontal="center" vertical="center"/>
    </xf>
    <xf numFmtId="0" fontId="7" fillId="0" borderId="15" xfId="179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77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0" fontId="7" fillId="0" borderId="0" xfId="0" applyFont="1"/>
    <xf numFmtId="49" fontId="3" fillId="0" borderId="0" xfId="179" applyNumberFormat="1" applyAlignment="1">
      <alignment vertical="center"/>
    </xf>
    <xf numFmtId="0" fontId="3" fillId="0" borderId="0" xfId="179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79" applyAlignment="1">
      <alignment horizontal="center" vertical="center" wrapText="1"/>
    </xf>
    <xf numFmtId="0" fontId="78" fillId="0" borderId="0" xfId="179" applyFont="1" applyAlignment="1">
      <alignment horizontal="center" vertical="center"/>
    </xf>
    <xf numFmtId="0" fontId="66" fillId="0" borderId="0" xfId="179" applyFont="1" applyAlignment="1">
      <alignment horizontal="left" vertical="center" wrapText="1"/>
    </xf>
    <xf numFmtId="0" fontId="78" fillId="0" borderId="0" xfId="179" applyFont="1" applyAlignment="1">
      <alignment horizontal="center" vertical="center" wrapText="1"/>
    </xf>
    <xf numFmtId="0" fontId="66" fillId="0" borderId="0" xfId="0" applyFont="1" applyAlignment="1">
      <alignment horizontal="left" vertical="center" wrapText="1"/>
    </xf>
    <xf numFmtId="49" fontId="3" fillId="0" borderId="0" xfId="179" applyNumberForma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6" fillId="0" borderId="0" xfId="126"/>
    <xf numFmtId="0" fontId="16" fillId="0" borderId="24" xfId="126" applyBorder="1"/>
    <xf numFmtId="0" fontId="16" fillId="0" borderId="25" xfId="126" applyBorder="1"/>
    <xf numFmtId="0" fontId="16" fillId="0" borderId="26" xfId="126" applyBorder="1"/>
    <xf numFmtId="0" fontId="16" fillId="0" borderId="27" xfId="126" applyBorder="1"/>
    <xf numFmtId="0" fontId="16" fillId="0" borderId="28" xfId="126" applyBorder="1"/>
    <xf numFmtId="0" fontId="72" fillId="0" borderId="54" xfId="220" applyFont="1" applyBorder="1" applyAlignment="1" applyProtection="1">
      <alignment horizontal="center" vertical="center"/>
    </xf>
    <xf numFmtId="172" fontId="72" fillId="0" borderId="53" xfId="220" applyNumberFormat="1" applyFont="1" applyBorder="1" applyAlignment="1" applyProtection="1">
      <alignment horizontal="center" vertical="center"/>
    </xf>
    <xf numFmtId="0" fontId="72" fillId="0" borderId="53" xfId="220" applyFont="1" applyBorder="1" applyAlignment="1" applyProtection="1">
      <alignment horizontal="center" vertical="center"/>
    </xf>
    <xf numFmtId="0" fontId="72" fillId="0" borderId="44" xfId="220" applyFont="1" applyBorder="1" applyAlignment="1" applyProtection="1">
      <alignment horizontal="center" vertical="center"/>
    </xf>
    <xf numFmtId="0" fontId="71" fillId="0" borderId="21" xfId="221" applyFont="1" applyBorder="1" applyAlignment="1">
      <alignment horizontal="center" vertical="center"/>
    </xf>
    <xf numFmtId="172" fontId="71" fillId="0" borderId="16" xfId="221" applyNumberFormat="1" applyFont="1" applyBorder="1" applyAlignment="1">
      <alignment horizontal="center" vertical="center"/>
    </xf>
    <xf numFmtId="0" fontId="71" fillId="0" borderId="16" xfId="221" applyFont="1" applyBorder="1" applyAlignment="1">
      <alignment horizontal="center" vertical="center"/>
    </xf>
    <xf numFmtId="0" fontId="71" fillId="0" borderId="21" xfId="220" applyFont="1" applyBorder="1" applyAlignment="1" applyProtection="1">
      <alignment horizontal="center" vertical="center"/>
    </xf>
    <xf numFmtId="0" fontId="71" fillId="0" borderId="16" xfId="220" applyFont="1" applyBorder="1" applyAlignment="1" applyProtection="1">
      <alignment horizontal="center" vertical="center"/>
    </xf>
    <xf numFmtId="0" fontId="71" fillId="0" borderId="6" xfId="220" applyFont="1" applyBorder="1" applyAlignment="1" applyProtection="1">
      <alignment horizontal="center" vertical="center"/>
    </xf>
    <xf numFmtId="0" fontId="71" fillId="0" borderId="29" xfId="220" applyFont="1" applyBorder="1" applyAlignment="1" applyProtection="1">
      <alignment vertical="top"/>
    </xf>
    <xf numFmtId="0" fontId="71" fillId="0" borderId="4" xfId="125" applyFont="1" applyBorder="1" applyAlignment="1">
      <alignment vertical="top" wrapText="1"/>
    </xf>
    <xf numFmtId="0" fontId="66" fillId="0" borderId="20" xfId="221" applyFont="1" applyBorder="1" applyAlignment="1">
      <alignment horizontal="center" vertical="center"/>
    </xf>
    <xf numFmtId="0" fontId="16" fillId="0" borderId="0" xfId="126" applyAlignment="1">
      <alignment shrinkToFit="1"/>
    </xf>
    <xf numFmtId="49" fontId="3" fillId="0" borderId="20" xfId="179" applyNumberFormat="1" applyBorder="1" applyAlignment="1">
      <alignment horizontal="center" vertical="center"/>
    </xf>
    <xf numFmtId="0" fontId="3" fillId="0" borderId="20" xfId="179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179" applyBorder="1" applyAlignment="1">
      <alignment horizontal="center" vertical="center" wrapText="1"/>
    </xf>
    <xf numFmtId="0" fontId="78" fillId="0" borderId="20" xfId="179" applyFont="1" applyBorder="1" applyAlignment="1">
      <alignment horizontal="center" vertical="center"/>
    </xf>
    <xf numFmtId="0" fontId="66" fillId="0" borderId="20" xfId="179" applyFont="1" applyBorder="1" applyAlignment="1">
      <alignment horizontal="left" vertical="center" wrapText="1"/>
    </xf>
    <xf numFmtId="0" fontId="3" fillId="0" borderId="34" xfId="179" applyBorder="1" applyAlignment="1">
      <alignment horizontal="center" vertical="center"/>
    </xf>
    <xf numFmtId="49" fontId="3" fillId="0" borderId="17" xfId="179" applyNumberFormat="1" applyBorder="1" applyAlignment="1">
      <alignment horizontal="center" vertical="center"/>
    </xf>
    <xf numFmtId="0" fontId="3" fillId="0" borderId="17" xfId="179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179" applyBorder="1" applyAlignment="1">
      <alignment horizontal="center" vertical="center" wrapText="1"/>
    </xf>
    <xf numFmtId="0" fontId="78" fillId="0" borderId="17" xfId="179" applyFont="1" applyBorder="1" applyAlignment="1">
      <alignment horizontal="center" vertical="center"/>
    </xf>
    <xf numFmtId="0" fontId="3" fillId="0" borderId="25" xfId="179" applyBorder="1" applyAlignment="1">
      <alignment horizontal="center" vertical="center"/>
    </xf>
    <xf numFmtId="0" fontId="66" fillId="26" borderId="0" xfId="219" applyFont="1" applyFill="1" applyAlignment="1">
      <alignment vertical="top" wrapText="1"/>
    </xf>
    <xf numFmtId="0" fontId="66" fillId="26" borderId="0" xfId="219" applyFont="1" applyFill="1" applyAlignment="1">
      <alignment horizontal="center" vertical="top" wrapText="1"/>
    </xf>
    <xf numFmtId="0" fontId="66" fillId="0" borderId="0" xfId="219" applyFont="1" applyAlignment="1">
      <alignment vertical="top" wrapText="1"/>
    </xf>
    <xf numFmtId="0" fontId="82" fillId="26" borderId="0" xfId="219" applyFont="1" applyFill="1" applyAlignment="1">
      <alignment horizontal="center" vertical="top" wrapText="1"/>
    </xf>
    <xf numFmtId="172" fontId="66" fillId="26" borderId="0" xfId="219" applyNumberFormat="1" applyFont="1" applyFill="1" applyAlignment="1">
      <alignment horizontal="left" vertical="top"/>
    </xf>
    <xf numFmtId="49" fontId="3" fillId="0" borderId="0" xfId="219" applyNumberFormat="1" applyFont="1" applyAlignment="1">
      <alignment vertical="top"/>
    </xf>
    <xf numFmtId="0" fontId="66" fillId="26" borderId="0" xfId="219" applyFont="1" applyFill="1" applyAlignment="1">
      <alignment horizontal="left" vertical="top"/>
    </xf>
    <xf numFmtId="0" fontId="66" fillId="26" borderId="27" xfId="219" applyFont="1" applyFill="1" applyBorder="1" applyAlignment="1">
      <alignment vertical="top" wrapText="1"/>
    </xf>
    <xf numFmtId="0" fontId="66" fillId="26" borderId="27" xfId="219" applyFont="1" applyFill="1" applyBorder="1" applyAlignment="1">
      <alignment horizontal="center" vertical="top" wrapText="1"/>
    </xf>
    <xf numFmtId="0" fontId="82" fillId="26" borderId="27" xfId="219" applyFont="1" applyFill="1" applyBorder="1" applyAlignment="1">
      <alignment horizontal="center" vertical="top" wrapText="1"/>
    </xf>
    <xf numFmtId="49" fontId="66" fillId="26" borderId="0" xfId="219" applyNumberFormat="1" applyFont="1" applyFill="1" applyAlignment="1">
      <alignment horizontal="left" vertical="top"/>
    </xf>
    <xf numFmtId="49" fontId="66" fillId="0" borderId="18" xfId="219" applyNumberFormat="1" applyFont="1" applyBorder="1" applyAlignment="1">
      <alignment horizontal="center" vertical="top"/>
    </xf>
    <xf numFmtId="49" fontId="66" fillId="0" borderId="18" xfId="219" quotePrefix="1" applyNumberFormat="1" applyFont="1" applyBorder="1" applyAlignment="1">
      <alignment horizontal="center" vertical="top" wrapText="1"/>
    </xf>
    <xf numFmtId="49" fontId="66" fillId="0" borderId="18" xfId="219" applyNumberFormat="1" applyFont="1" applyBorder="1" applyAlignment="1">
      <alignment horizontal="center" vertical="top" wrapText="1"/>
    </xf>
    <xf numFmtId="49" fontId="66" fillId="0" borderId="55" xfId="219" applyNumberFormat="1" applyFont="1" applyBorder="1" applyAlignment="1">
      <alignment horizontal="center" vertical="top" wrapText="1"/>
    </xf>
    <xf numFmtId="49" fontId="83" fillId="27" borderId="54" xfId="219" applyNumberFormat="1" applyFont="1" applyFill="1" applyBorder="1" applyAlignment="1">
      <alignment horizontal="center" vertical="top"/>
    </xf>
    <xf numFmtId="49" fontId="83" fillId="27" borderId="53" xfId="219" applyNumberFormat="1" applyFont="1" applyFill="1" applyBorder="1" applyAlignment="1">
      <alignment horizontal="center" vertical="top"/>
    </xf>
    <xf numFmtId="49" fontId="83" fillId="27" borderId="56" xfId="219" applyNumberFormat="1" applyFont="1" applyFill="1" applyBorder="1" applyAlignment="1">
      <alignment horizontal="center" vertical="top"/>
    </xf>
    <xf numFmtId="49" fontId="83" fillId="0" borderId="55" xfId="219" applyNumberFormat="1" applyFont="1" applyBorder="1" applyAlignment="1">
      <alignment horizontal="center" vertical="top"/>
    </xf>
    <xf numFmtId="49" fontId="66" fillId="0" borderId="61" xfId="219" quotePrefix="1" applyNumberFormat="1" applyFont="1" applyBorder="1" applyAlignment="1">
      <alignment horizontal="center" vertical="top"/>
    </xf>
    <xf numFmtId="49" fontId="66" fillId="0" borderId="0" xfId="219" applyNumberFormat="1" applyFont="1" applyAlignment="1">
      <alignment vertical="top"/>
    </xf>
    <xf numFmtId="0" fontId="81" fillId="0" borderId="20" xfId="223" applyFont="1" applyBorder="1" applyAlignment="1">
      <alignment horizontal="center" vertical="top"/>
    </xf>
    <xf numFmtId="0" fontId="17" fillId="0" borderId="20" xfId="224" applyBorder="1" applyAlignment="1">
      <alignment horizontal="center" vertical="top" wrapText="1"/>
    </xf>
    <xf numFmtId="0" fontId="81" fillId="0" borderId="20" xfId="223" applyFont="1" applyBorder="1" applyAlignment="1">
      <alignment horizontal="center" vertical="top" wrapText="1"/>
    </xf>
    <xf numFmtId="0" fontId="3" fillId="0" borderId="20" xfId="223" applyFont="1" applyBorder="1" applyAlignment="1">
      <alignment horizontal="center" vertical="top"/>
    </xf>
    <xf numFmtId="0" fontId="81" fillId="0" borderId="36" xfId="223" applyFont="1" applyBorder="1" applyAlignment="1">
      <alignment horizontal="center" vertical="top"/>
    </xf>
    <xf numFmtId="0" fontId="81" fillId="0" borderId="63" xfId="223" applyFont="1" applyBorder="1" applyAlignment="1">
      <alignment vertical="center"/>
    </xf>
    <xf numFmtId="0" fontId="81" fillId="0" borderId="38" xfId="223" applyFont="1" applyBorder="1" applyAlignment="1">
      <alignment horizontal="center" vertical="top"/>
    </xf>
    <xf numFmtId="0" fontId="3" fillId="0" borderId="20" xfId="223" applyFont="1" applyBorder="1" applyAlignment="1">
      <alignment horizontal="center" vertical="top" wrapText="1"/>
    </xf>
    <xf numFmtId="0" fontId="81" fillId="0" borderId="64" xfId="223" applyFont="1" applyBorder="1" applyAlignment="1">
      <alignment horizontal="center" vertical="top"/>
    </xf>
    <xf numFmtId="0" fontId="17" fillId="0" borderId="64" xfId="224" applyBorder="1" applyAlignment="1">
      <alignment horizontal="center" vertical="top" wrapText="1"/>
    </xf>
    <xf numFmtId="0" fontId="81" fillId="0" borderId="64" xfId="223" applyFont="1" applyBorder="1" applyAlignment="1">
      <alignment horizontal="center" vertical="top" wrapText="1"/>
    </xf>
    <xf numFmtId="0" fontId="3" fillId="0" borderId="64" xfId="223" applyFont="1" applyBorder="1" applyAlignment="1">
      <alignment horizontal="center" vertical="top"/>
    </xf>
    <xf numFmtId="0" fontId="81" fillId="0" borderId="65" xfId="223" applyFont="1" applyBorder="1" applyAlignment="1">
      <alignment horizontal="center" vertical="top"/>
    </xf>
    <xf numFmtId="0" fontId="3" fillId="0" borderId="64" xfId="223" applyFont="1" applyBorder="1" applyAlignment="1">
      <alignment horizontal="center" vertical="top" wrapText="1"/>
    </xf>
    <xf numFmtId="0" fontId="81" fillId="0" borderId="66" xfId="223" applyFont="1" applyBorder="1" applyAlignment="1">
      <alignment horizontal="center" vertical="top"/>
    </xf>
    <xf numFmtId="0" fontId="17" fillId="0" borderId="66" xfId="224" applyBorder="1" applyAlignment="1">
      <alignment horizontal="center" vertical="top" wrapText="1"/>
    </xf>
    <xf numFmtId="0" fontId="81" fillId="0" borderId="66" xfId="223" applyFont="1" applyBorder="1" applyAlignment="1">
      <alignment horizontal="center" vertical="top" wrapText="1"/>
    </xf>
    <xf numFmtId="0" fontId="3" fillId="0" borderId="66" xfId="223" applyFont="1" applyBorder="1" applyAlignment="1">
      <alignment horizontal="center" vertical="top"/>
    </xf>
    <xf numFmtId="0" fontId="81" fillId="0" borderId="67" xfId="223" applyFont="1" applyBorder="1" applyAlignment="1">
      <alignment horizontal="center" vertical="top"/>
    </xf>
    <xf numFmtId="0" fontId="81" fillId="0" borderId="48" xfId="223" applyFont="1" applyBorder="1" applyAlignment="1">
      <alignment vertical="center"/>
    </xf>
    <xf numFmtId="0" fontId="81" fillId="0" borderId="17" xfId="223" applyFont="1" applyBorder="1" applyAlignment="1">
      <alignment horizontal="center" vertical="top"/>
    </xf>
    <xf numFmtId="0" fontId="81" fillId="0" borderId="37" xfId="223" applyFont="1" applyBorder="1" applyAlignment="1">
      <alignment horizontal="center" vertical="top"/>
    </xf>
    <xf numFmtId="0" fontId="3" fillId="0" borderId="66" xfId="223" applyFont="1" applyBorder="1" applyAlignment="1">
      <alignment horizontal="center" vertical="top" wrapText="1"/>
    </xf>
    <xf numFmtId="0" fontId="81" fillId="0" borderId="24" xfId="223" applyFont="1" applyBorder="1" applyAlignment="1">
      <alignment horizontal="center" vertical="top"/>
    </xf>
    <xf numFmtId="0" fontId="3" fillId="0" borderId="0" xfId="223" applyFont="1" applyAlignment="1">
      <alignment horizontal="center" vertical="top"/>
    </xf>
    <xf numFmtId="0" fontId="17" fillId="0" borderId="17" xfId="224" applyBorder="1" applyAlignment="1">
      <alignment horizontal="center" vertical="top" wrapText="1"/>
    </xf>
    <xf numFmtId="0" fontId="81" fillId="0" borderId="17" xfId="223" applyFont="1" applyBorder="1" applyAlignment="1">
      <alignment horizontal="center" vertical="top" wrapText="1"/>
    </xf>
    <xf numFmtId="0" fontId="3" fillId="0" borderId="17" xfId="223" applyFont="1" applyBorder="1" applyAlignment="1">
      <alignment horizontal="center" vertical="top"/>
    </xf>
    <xf numFmtId="0" fontId="3" fillId="0" borderId="17" xfId="223" applyFont="1" applyBorder="1" applyAlignment="1">
      <alignment horizontal="center" vertical="top" wrapText="1"/>
    </xf>
    <xf numFmtId="49" fontId="3" fillId="0" borderId="0" xfId="219" applyNumberFormat="1" applyFont="1" applyAlignment="1">
      <alignment horizontal="center" vertical="top"/>
    </xf>
    <xf numFmtId="0" fontId="17" fillId="0" borderId="0" xfId="224" applyAlignment="1">
      <alignment horizontal="center" vertical="top" wrapText="1"/>
    </xf>
    <xf numFmtId="49" fontId="3" fillId="0" borderId="0" xfId="219" applyNumberFormat="1" applyFont="1" applyAlignment="1">
      <alignment horizontal="left" vertical="top"/>
    </xf>
    <xf numFmtId="49" fontId="48" fillId="0" borderId="0" xfId="219" applyNumberFormat="1" applyFont="1" applyAlignment="1">
      <alignment horizontal="center" vertical="top"/>
    </xf>
    <xf numFmtId="49" fontId="6" fillId="0" borderId="0" xfId="219" applyNumberFormat="1" applyFont="1" applyAlignment="1">
      <alignment horizontal="center" vertical="top"/>
    </xf>
    <xf numFmtId="49" fontId="76" fillId="28" borderId="0" xfId="219" applyNumberFormat="1" applyFont="1" applyFill="1" applyAlignment="1">
      <alignment horizontal="center" vertical="top"/>
    </xf>
    <xf numFmtId="49" fontId="3" fillId="28" borderId="0" xfId="219" applyNumberFormat="1" applyFont="1" applyFill="1" applyAlignment="1">
      <alignment horizontal="right" vertical="top"/>
    </xf>
    <xf numFmtId="0" fontId="48" fillId="28" borderId="0" xfId="219" applyFont="1" applyFill="1" applyAlignment="1">
      <alignment horizontal="center" vertical="top"/>
    </xf>
    <xf numFmtId="49" fontId="8" fillId="0" borderId="0" xfId="219" applyNumberFormat="1" applyFont="1" applyAlignment="1">
      <alignment horizontal="center" vertical="top"/>
    </xf>
    <xf numFmtId="49" fontId="3" fillId="0" borderId="32" xfId="219" applyNumberFormat="1" applyFont="1" applyBorder="1" applyAlignment="1">
      <alignment vertical="top"/>
    </xf>
    <xf numFmtId="49" fontId="81" fillId="28" borderId="20" xfId="223" applyNumberFormat="1" applyFont="1" applyFill="1" applyBorder="1" applyAlignment="1">
      <alignment horizontal="center" vertical="top"/>
    </xf>
    <xf numFmtId="0" fontId="81" fillId="28" borderId="24" xfId="223" applyFont="1" applyFill="1" applyBorder="1" applyAlignment="1">
      <alignment horizontal="center" vertical="top"/>
    </xf>
    <xf numFmtId="0" fontId="16" fillId="0" borderId="0" xfId="219" applyAlignment="1">
      <alignment wrapText="1"/>
    </xf>
    <xf numFmtId="0" fontId="66" fillId="0" borderId="0" xfId="219" applyFont="1" applyAlignment="1">
      <alignment horizontal="center" vertical="top" wrapText="1"/>
    </xf>
    <xf numFmtId="49" fontId="66" fillId="0" borderId="55" xfId="219" applyNumberFormat="1" applyFont="1" applyBorder="1" applyAlignment="1">
      <alignment horizontal="center" vertical="top"/>
    </xf>
    <xf numFmtId="49" fontId="66" fillId="0" borderId="68" xfId="219" applyNumberFormat="1" applyFont="1" applyBorder="1" applyAlignment="1">
      <alignment horizontal="center" vertical="top"/>
    </xf>
    <xf numFmtId="49" fontId="66" fillId="0" borderId="68" xfId="219" quotePrefix="1" applyNumberFormat="1" applyFont="1" applyBorder="1" applyAlignment="1">
      <alignment horizontal="center" vertical="top" wrapText="1"/>
    </xf>
    <xf numFmtId="49" fontId="66" fillId="0" borderId="68" xfId="219" applyNumberFormat="1" applyFont="1" applyBorder="1" applyAlignment="1">
      <alignment horizontal="center" vertical="top" wrapText="1"/>
    </xf>
    <xf numFmtId="49" fontId="83" fillId="27" borderId="68" xfId="219" applyNumberFormat="1" applyFont="1" applyFill="1" applyBorder="1" applyAlignment="1">
      <alignment horizontal="center" vertical="top"/>
    </xf>
    <xf numFmtId="49" fontId="83" fillId="0" borderId="68" xfId="219" applyNumberFormat="1" applyFont="1" applyBorder="1" applyAlignment="1">
      <alignment horizontal="center" vertical="top"/>
    </xf>
    <xf numFmtId="49" fontId="66" fillId="0" borderId="68" xfId="219" quotePrefix="1" applyNumberFormat="1" applyFont="1" applyBorder="1" applyAlignment="1">
      <alignment horizontal="center" vertical="top"/>
    </xf>
    <xf numFmtId="0" fontId="3" fillId="0" borderId="0" xfId="225" applyFont="1" applyAlignment="1">
      <alignment horizontal="center" vertical="top"/>
    </xf>
    <xf numFmtId="0" fontId="3" fillId="0" borderId="0" xfId="225" applyFont="1" applyAlignment="1">
      <alignment horizontal="center" vertical="top" wrapText="1"/>
    </xf>
    <xf numFmtId="0" fontId="81" fillId="0" borderId="0" xfId="225" applyFont="1" applyAlignment="1">
      <alignment horizontal="center" vertical="top"/>
    </xf>
    <xf numFmtId="0" fontId="81" fillId="0" borderId="0" xfId="225" applyFont="1" applyAlignment="1">
      <alignment vertical="center"/>
    </xf>
    <xf numFmtId="49" fontId="81" fillId="0" borderId="0" xfId="225" applyNumberFormat="1" applyFont="1" applyAlignment="1">
      <alignment horizontal="center" vertical="top"/>
    </xf>
    <xf numFmtId="0" fontId="81" fillId="0" borderId="0" xfId="225" applyFont="1" applyAlignment="1">
      <alignment horizontal="center" vertical="top" wrapText="1"/>
    </xf>
    <xf numFmtId="0" fontId="3" fillId="0" borderId="69" xfId="225" applyFont="1" applyBorder="1" applyAlignment="1">
      <alignment horizontal="center" vertical="top" wrapText="1"/>
    </xf>
    <xf numFmtId="0" fontId="81" fillId="0" borderId="69" xfId="225" applyFont="1" applyBorder="1" applyAlignment="1">
      <alignment horizontal="center" vertical="top"/>
    </xf>
    <xf numFmtId="0" fontId="81" fillId="0" borderId="70" xfId="225" applyFont="1" applyBorder="1" applyAlignment="1">
      <alignment horizontal="center" vertical="top"/>
    </xf>
    <xf numFmtId="0" fontId="81" fillId="0" borderId="38" xfId="225" applyFont="1" applyBorder="1" applyAlignment="1">
      <alignment horizontal="center" vertical="top"/>
    </xf>
    <xf numFmtId="0" fontId="81" fillId="0" borderId="20" xfId="225" applyFont="1" applyBorder="1" applyAlignment="1">
      <alignment horizontal="center" vertical="top"/>
    </xf>
    <xf numFmtId="0" fontId="81" fillId="0" borderId="63" xfId="225" applyFont="1" applyBorder="1" applyAlignment="1">
      <alignment vertical="center"/>
    </xf>
    <xf numFmtId="0" fontId="81" fillId="0" borderId="32" xfId="225" applyFont="1" applyBorder="1" applyAlignment="1">
      <alignment horizontal="center" vertical="top"/>
    </xf>
    <xf numFmtId="49" fontId="81" fillId="0" borderId="69" xfId="225" applyNumberFormat="1" applyFont="1" applyBorder="1" applyAlignment="1">
      <alignment horizontal="center" vertical="top"/>
    </xf>
    <xf numFmtId="0" fontId="3" fillId="0" borderId="69" xfId="225" applyFont="1" applyBorder="1" applyAlignment="1">
      <alignment horizontal="center" vertical="top"/>
    </xf>
    <xf numFmtId="0" fontId="81" fillId="0" borderId="69" xfId="225" applyFont="1" applyBorder="1" applyAlignment="1">
      <alignment horizontal="center" vertical="top" wrapText="1"/>
    </xf>
    <xf numFmtId="0" fontId="17" fillId="0" borderId="69" xfId="224" applyBorder="1" applyAlignment="1">
      <alignment horizontal="center" vertical="top" wrapText="1"/>
    </xf>
    <xf numFmtId="0" fontId="81" fillId="28" borderId="69" xfId="225" applyFont="1" applyFill="1" applyBorder="1" applyAlignment="1">
      <alignment horizontal="center" vertical="top"/>
    </xf>
    <xf numFmtId="0" fontId="17" fillId="28" borderId="69" xfId="224" applyFill="1" applyBorder="1" applyAlignment="1">
      <alignment horizontal="center" vertical="top" wrapText="1"/>
    </xf>
    <xf numFmtId="49" fontId="3" fillId="29" borderId="0" xfId="219" applyNumberFormat="1" applyFont="1" applyFill="1" applyAlignment="1">
      <alignment vertical="top"/>
    </xf>
    <xf numFmtId="0" fontId="3" fillId="0" borderId="70" xfId="225" applyFont="1" applyBorder="1" applyAlignment="1">
      <alignment horizontal="center" vertical="top"/>
    </xf>
    <xf numFmtId="0" fontId="3" fillId="0" borderId="38" xfId="225" applyFont="1" applyBorder="1" applyAlignment="1">
      <alignment horizontal="center" vertical="top"/>
    </xf>
    <xf numFmtId="0" fontId="3" fillId="0" borderId="20" xfId="225" applyFont="1" applyBorder="1" applyAlignment="1">
      <alignment horizontal="center" vertical="top"/>
    </xf>
    <xf numFmtId="0" fontId="3" fillId="0" borderId="63" xfId="225" applyFont="1" applyBorder="1" applyAlignment="1">
      <alignment vertical="center"/>
    </xf>
    <xf numFmtId="49" fontId="3" fillId="0" borderId="69" xfId="225" applyNumberFormat="1" applyFont="1" applyBorder="1" applyAlignment="1">
      <alignment horizontal="center" vertical="top"/>
    </xf>
    <xf numFmtId="0" fontId="3" fillId="0" borderId="69" xfId="224" applyFont="1" applyBorder="1" applyAlignment="1">
      <alignment horizontal="center" vertical="top" wrapText="1"/>
    </xf>
    <xf numFmtId="0" fontId="3" fillId="28" borderId="69" xfId="225" applyFont="1" applyFill="1" applyBorder="1" applyAlignment="1">
      <alignment horizontal="center" vertical="top"/>
    </xf>
    <xf numFmtId="0" fontId="3" fillId="0" borderId="20" xfId="225" applyFont="1" applyBorder="1" applyAlignment="1">
      <alignment horizontal="center" vertical="top" wrapText="1"/>
    </xf>
    <xf numFmtId="0" fontId="81" fillId="0" borderId="36" xfId="225" applyFont="1" applyBorder="1" applyAlignment="1">
      <alignment horizontal="center" vertical="top"/>
    </xf>
    <xf numFmtId="49" fontId="81" fillId="0" borderId="20" xfId="225" applyNumberFormat="1" applyFont="1" applyBorder="1" applyAlignment="1">
      <alignment horizontal="center" vertical="top"/>
    </xf>
    <xf numFmtId="0" fontId="81" fillId="0" borderId="20" xfId="225" applyFont="1" applyBorder="1" applyAlignment="1">
      <alignment horizontal="center" vertical="top" wrapText="1"/>
    </xf>
    <xf numFmtId="0" fontId="3" fillId="26" borderId="0" xfId="219" applyFont="1" applyFill="1" applyAlignment="1">
      <alignment horizontal="right" vertical="top"/>
    </xf>
    <xf numFmtId="0" fontId="16" fillId="30" borderId="0" xfId="219" applyFill="1" applyAlignment="1">
      <alignment horizontal="right" vertical="center"/>
    </xf>
    <xf numFmtId="0" fontId="86" fillId="0" borderId="0" xfId="219" applyFont="1" applyAlignment="1">
      <alignment horizontal="center" vertical="center" wrapText="1"/>
    </xf>
    <xf numFmtId="0" fontId="16" fillId="0" borderId="0" xfId="219" applyAlignment="1">
      <alignment horizontal="center" vertical="top" wrapText="1"/>
    </xf>
    <xf numFmtId="0" fontId="16" fillId="0" borderId="71" xfId="219" applyBorder="1" applyAlignment="1">
      <alignment horizontal="center" vertical="top" wrapText="1"/>
    </xf>
    <xf numFmtId="0" fontId="16" fillId="0" borderId="0" xfId="219" applyAlignment="1">
      <alignment horizontal="left" vertical="top" wrapText="1"/>
    </xf>
    <xf numFmtId="0" fontId="16" fillId="0" borderId="0" xfId="219" applyAlignment="1">
      <alignment horizontal="center" vertical="top"/>
    </xf>
    <xf numFmtId="0" fontId="3" fillId="0" borderId="0" xfId="219" applyFont="1" applyAlignment="1">
      <alignment horizontal="center" vertical="top" wrapText="1"/>
    </xf>
    <xf numFmtId="0" fontId="16" fillId="28" borderId="0" xfId="219" applyFill="1" applyAlignment="1">
      <alignment wrapText="1"/>
    </xf>
    <xf numFmtId="0" fontId="87" fillId="28" borderId="0" xfId="219" applyFont="1" applyFill="1" applyAlignment="1">
      <alignment wrapText="1"/>
    </xf>
    <xf numFmtId="0" fontId="16" fillId="28" borderId="0" xfId="219" applyFill="1" applyAlignment="1">
      <alignment horizontal="center" wrapText="1"/>
    </xf>
    <xf numFmtId="0" fontId="88" fillId="0" borderId="0" xfId="219" applyFont="1" applyAlignment="1">
      <alignment horizontal="center" vertical="top" wrapText="1"/>
    </xf>
    <xf numFmtId="0" fontId="89" fillId="0" borderId="0" xfId="219" applyFont="1" applyAlignment="1">
      <alignment horizontal="center" vertical="center" wrapText="1"/>
    </xf>
    <xf numFmtId="0" fontId="90" fillId="0" borderId="0" xfId="219" applyFont="1" applyAlignment="1">
      <alignment horizontal="center" vertical="top" wrapText="1"/>
    </xf>
    <xf numFmtId="0" fontId="90" fillId="0" borderId="0" xfId="219" applyFont="1" applyAlignment="1">
      <alignment horizontal="center" vertical="top"/>
    </xf>
    <xf numFmtId="0" fontId="21" fillId="0" borderId="0" xfId="219" applyFont="1" applyAlignment="1">
      <alignment horizontal="center" vertical="top" wrapText="1"/>
    </xf>
    <xf numFmtId="0" fontId="22" fillId="0" borderId="0" xfId="219" applyFont="1" applyAlignment="1">
      <alignment horizontal="center" vertical="top" wrapText="1"/>
    </xf>
    <xf numFmtId="0" fontId="16" fillId="28" borderId="0" xfId="219" applyFill="1" applyAlignment="1">
      <alignment horizontal="center" vertical="top" wrapText="1"/>
    </xf>
    <xf numFmtId="0" fontId="21" fillId="0" borderId="0" xfId="219" applyFont="1" applyAlignment="1">
      <alignment horizontal="left" vertical="top" wrapText="1"/>
    </xf>
    <xf numFmtId="0" fontId="87" fillId="0" borderId="0" xfId="219" applyFont="1" applyAlignment="1">
      <alignment wrapText="1"/>
    </xf>
    <xf numFmtId="0" fontId="16" fillId="0" borderId="0" xfId="219" applyAlignment="1">
      <alignment horizontal="center" wrapText="1"/>
    </xf>
    <xf numFmtId="0" fontId="16" fillId="28" borderId="0" xfId="219" applyFill="1" applyAlignment="1">
      <alignment horizontal="center" vertical="top"/>
    </xf>
    <xf numFmtId="0" fontId="88" fillId="0" borderId="0" xfId="219" applyFont="1" applyAlignment="1">
      <alignment horizontal="center" vertical="center" wrapText="1"/>
    </xf>
    <xf numFmtId="0" fontId="16" fillId="0" borderId="68" xfId="219" applyBorder="1" applyAlignment="1">
      <alignment wrapText="1"/>
    </xf>
    <xf numFmtId="0" fontId="88" fillId="0" borderId="68" xfId="219" applyFont="1" applyBorder="1" applyAlignment="1">
      <alignment horizontal="center" vertical="center" wrapText="1"/>
    </xf>
    <xf numFmtId="0" fontId="88" fillId="0" borderId="72" xfId="219" applyFont="1" applyBorder="1" applyAlignment="1">
      <alignment horizontal="center" vertical="center" wrapText="1"/>
    </xf>
    <xf numFmtId="0" fontId="16" fillId="0" borderId="27" xfId="219" applyBorder="1" applyAlignment="1">
      <alignment wrapText="1"/>
    </xf>
    <xf numFmtId="0" fontId="83" fillId="30" borderId="27" xfId="219" applyFont="1" applyFill="1" applyBorder="1" applyAlignment="1">
      <alignment vertical="center" wrapText="1"/>
    </xf>
    <xf numFmtId="0" fontId="91" fillId="30" borderId="0" xfId="219" applyFont="1" applyFill="1" applyAlignment="1">
      <alignment horizontal="left" vertical="center"/>
    </xf>
    <xf numFmtId="172" fontId="91" fillId="30" borderId="0" xfId="219" applyNumberFormat="1" applyFont="1" applyFill="1" applyAlignment="1">
      <alignment horizontal="left" vertical="center"/>
    </xf>
    <xf numFmtId="0" fontId="92" fillId="30" borderId="0" xfId="219" applyFont="1" applyFill="1" applyAlignment="1">
      <alignment horizontal="left" vertical="center" wrapText="1"/>
    </xf>
    <xf numFmtId="0" fontId="71" fillId="0" borderId="21" xfId="126" applyFont="1" applyBorder="1" applyAlignment="1">
      <alignment horizontal="center" vertical="center"/>
    </xf>
    <xf numFmtId="172" fontId="71" fillId="0" borderId="69" xfId="126" applyNumberFormat="1" applyFont="1" applyBorder="1" applyAlignment="1">
      <alignment horizontal="center" vertical="center"/>
    </xf>
    <xf numFmtId="0" fontId="71" fillId="0" borderId="69" xfId="126" applyFont="1" applyBorder="1" applyAlignment="1">
      <alignment horizontal="center" vertical="center"/>
    </xf>
    <xf numFmtId="0" fontId="71" fillId="0" borderId="70" xfId="126" applyFont="1" applyBorder="1" applyAlignment="1">
      <alignment horizontal="center" vertical="center"/>
    </xf>
    <xf numFmtId="0" fontId="81" fillId="31" borderId="69" xfId="225" applyFont="1" applyFill="1" applyBorder="1" applyAlignment="1">
      <alignment horizontal="center" vertical="top"/>
    </xf>
    <xf numFmtId="0" fontId="17" fillId="31" borderId="69" xfId="224" applyFill="1" applyBorder="1" applyAlignment="1">
      <alignment horizontal="center" vertical="top" wrapText="1"/>
    </xf>
    <xf numFmtId="0" fontId="81" fillId="31" borderId="69" xfId="225" applyFont="1" applyFill="1" applyBorder="1" applyAlignment="1">
      <alignment horizontal="center" vertical="top" wrapText="1"/>
    </xf>
    <xf numFmtId="0" fontId="3" fillId="31" borderId="69" xfId="225" applyFont="1" applyFill="1" applyBorder="1" applyAlignment="1">
      <alignment horizontal="center" vertical="top"/>
    </xf>
    <xf numFmtId="49" fontId="81" fillId="31" borderId="69" xfId="225" applyNumberFormat="1" applyFont="1" applyFill="1" applyBorder="1" applyAlignment="1">
      <alignment horizontal="center" vertical="top"/>
    </xf>
    <xf numFmtId="0" fontId="81" fillId="31" borderId="32" xfId="225" applyFont="1" applyFill="1" applyBorder="1" applyAlignment="1">
      <alignment horizontal="center" vertical="top"/>
    </xf>
    <xf numFmtId="0" fontId="81" fillId="31" borderId="63" xfId="225" applyFont="1" applyFill="1" applyBorder="1" applyAlignment="1">
      <alignment vertical="center"/>
    </xf>
    <xf numFmtId="0" fontId="81" fillId="31" borderId="20" xfId="225" applyFont="1" applyFill="1" applyBorder="1" applyAlignment="1">
      <alignment horizontal="center" vertical="top"/>
    </xf>
    <xf numFmtId="0" fontId="81" fillId="31" borderId="38" xfId="225" applyFont="1" applyFill="1" applyBorder="1" applyAlignment="1">
      <alignment horizontal="center" vertical="top"/>
    </xf>
    <xf numFmtId="0" fontId="81" fillId="31" borderId="70" xfId="225" applyFont="1" applyFill="1" applyBorder="1" applyAlignment="1">
      <alignment horizontal="center" vertical="top"/>
    </xf>
    <xf numFmtId="49" fontId="3" fillId="31" borderId="0" xfId="219" applyNumberFormat="1" applyFont="1" applyFill="1" applyAlignment="1">
      <alignment vertical="top"/>
    </xf>
    <xf numFmtId="0" fontId="93" fillId="31" borderId="69" xfId="225" applyFont="1" applyFill="1" applyBorder="1" applyAlignment="1">
      <alignment horizontal="center" vertical="top" wrapText="1"/>
    </xf>
    <xf numFmtId="0" fontId="94" fillId="31" borderId="69" xfId="224" applyFont="1" applyFill="1" applyBorder="1" applyAlignment="1">
      <alignment horizontal="center" vertical="top" wrapText="1"/>
    </xf>
    <xf numFmtId="0" fontId="81" fillId="0" borderId="73" xfId="225" applyFont="1" applyBorder="1" applyAlignment="1">
      <alignment horizontal="center" vertical="top"/>
    </xf>
    <xf numFmtId="0" fontId="3" fillId="0" borderId="73" xfId="225" applyFont="1" applyBorder="1" applyAlignment="1">
      <alignment horizontal="center" vertical="top"/>
    </xf>
    <xf numFmtId="0" fontId="81" fillId="31" borderId="73" xfId="225" applyFont="1" applyFill="1" applyBorder="1" applyAlignment="1">
      <alignment horizontal="center" vertical="top"/>
    </xf>
    <xf numFmtId="0" fontId="71" fillId="0" borderId="6" xfId="221" applyFont="1" applyBorder="1" applyAlignment="1">
      <alignment horizontal="center" vertical="center"/>
    </xf>
    <xf numFmtId="0" fontId="71" fillId="0" borderId="42" xfId="221" applyFont="1" applyBorder="1" applyAlignment="1">
      <alignment horizontal="center" vertical="center"/>
    </xf>
    <xf numFmtId="0" fontId="16" fillId="0" borderId="35" xfId="126" applyBorder="1"/>
    <xf numFmtId="0" fontId="16" fillId="0" borderId="31" xfId="126" applyBorder="1"/>
    <xf numFmtId="0" fontId="16" fillId="0" borderId="33" xfId="126" applyBorder="1"/>
    <xf numFmtId="0" fontId="68" fillId="0" borderId="24" xfId="126" applyFont="1" applyBorder="1" applyAlignment="1">
      <alignment horizontal="center" vertical="center" wrapText="1"/>
    </xf>
    <xf numFmtId="0" fontId="16" fillId="0" borderId="0" xfId="126" applyAlignment="1">
      <alignment wrapText="1"/>
    </xf>
    <xf numFmtId="0" fontId="16" fillId="0" borderId="25" xfId="126" applyBorder="1" applyAlignment="1">
      <alignment wrapText="1"/>
    </xf>
    <xf numFmtId="0" fontId="16" fillId="0" borderId="24" xfId="219" applyBorder="1" applyAlignment="1">
      <alignment wrapText="1"/>
    </xf>
    <xf numFmtId="0" fontId="16" fillId="0" borderId="0" xfId="219" applyAlignment="1">
      <alignment wrapText="1"/>
    </xf>
    <xf numFmtId="0" fontId="16" fillId="0" borderId="25" xfId="219" applyBorder="1" applyAlignment="1">
      <alignment wrapText="1"/>
    </xf>
    <xf numFmtId="0" fontId="16" fillId="0" borderId="24" xfId="219" applyBorder="1"/>
    <xf numFmtId="0" fontId="16" fillId="0" borderId="0" xfId="219"/>
    <xf numFmtId="0" fontId="16" fillId="0" borderId="25" xfId="219" applyBorder="1"/>
    <xf numFmtId="0" fontId="69" fillId="0" borderId="24" xfId="126" applyFont="1" applyBorder="1" applyAlignment="1">
      <alignment horizontal="center" vertical="center"/>
    </xf>
    <xf numFmtId="0" fontId="70" fillId="0" borderId="0" xfId="126" applyFont="1"/>
    <xf numFmtId="0" fontId="70" fillId="0" borderId="25" xfId="126" applyFont="1" applyBorder="1"/>
    <xf numFmtId="0" fontId="72" fillId="0" borderId="44" xfId="220" applyFont="1" applyBorder="1" applyAlignment="1" applyProtection="1">
      <alignment horizontal="center" vertical="center"/>
    </xf>
    <xf numFmtId="0" fontId="72" fillId="0" borderId="50" xfId="220" applyFont="1" applyBorder="1" applyAlignment="1" applyProtection="1">
      <alignment horizontal="center" vertical="center"/>
    </xf>
    <xf numFmtId="0" fontId="71" fillId="0" borderId="70" xfId="126" applyFont="1" applyBorder="1" applyAlignment="1">
      <alignment horizontal="center" vertical="center"/>
    </xf>
    <xf numFmtId="0" fontId="71" fillId="0" borderId="42" xfId="126" applyFont="1" applyBorder="1" applyAlignment="1">
      <alignment horizontal="center" vertical="center"/>
    </xf>
    <xf numFmtId="0" fontId="71" fillId="0" borderId="16" xfId="220" applyFont="1" applyBorder="1" applyAlignment="1" applyProtection="1">
      <alignment horizontal="center" vertical="center"/>
    </xf>
    <xf numFmtId="0" fontId="71" fillId="0" borderId="23" xfId="220" applyFont="1" applyBorder="1" applyAlignment="1" applyProtection="1">
      <alignment horizontal="center" vertical="center"/>
    </xf>
    <xf numFmtId="0" fontId="71" fillId="0" borderId="30" xfId="219" applyFont="1" applyBorder="1" applyAlignment="1">
      <alignment horizontal="left" vertical="top" wrapText="1"/>
    </xf>
    <xf numFmtId="0" fontId="71" fillId="0" borderId="31" xfId="219" applyFont="1" applyBorder="1" applyAlignment="1">
      <alignment vertical="top"/>
    </xf>
    <xf numFmtId="0" fontId="71" fillId="0" borderId="58" xfId="219" applyFont="1" applyBorder="1" applyAlignment="1">
      <alignment vertical="top"/>
    </xf>
    <xf numFmtId="0" fontId="71" fillId="0" borderId="32" xfId="219" applyFont="1" applyBorder="1" applyAlignment="1">
      <alignment vertical="top"/>
    </xf>
    <xf numFmtId="0" fontId="21" fillId="0" borderId="31" xfId="126" applyFont="1" applyBorder="1" applyAlignment="1">
      <alignment horizontal="left" vertical="center" wrapText="1"/>
    </xf>
    <xf numFmtId="0" fontId="21" fillId="0" borderId="31" xfId="126" applyFont="1" applyBorder="1" applyAlignment="1">
      <alignment horizontal="left" vertical="center"/>
    </xf>
    <xf numFmtId="0" fontId="21" fillId="0" borderId="33" xfId="126" applyFont="1" applyBorder="1" applyAlignment="1">
      <alignment horizontal="left" vertical="center"/>
    </xf>
    <xf numFmtId="0" fontId="21" fillId="0" borderId="32" xfId="126" applyFont="1" applyBorder="1" applyAlignment="1">
      <alignment horizontal="left" vertical="center"/>
    </xf>
    <xf numFmtId="0" fontId="21" fillId="0" borderId="34" xfId="126" applyFont="1" applyBorder="1" applyAlignment="1">
      <alignment horizontal="left" vertical="center"/>
    </xf>
    <xf numFmtId="0" fontId="73" fillId="0" borderId="37" xfId="220" applyFont="1" applyBorder="1" applyAlignment="1" applyProtection="1">
      <alignment horizontal="center" vertical="center"/>
    </xf>
    <xf numFmtId="0" fontId="73" fillId="0" borderId="38" xfId="220" applyFont="1" applyBorder="1" applyAlignment="1" applyProtection="1">
      <alignment horizontal="center" vertical="center"/>
    </xf>
    <xf numFmtId="0" fontId="74" fillId="0" borderId="31" xfId="221" applyFont="1" applyBorder="1" applyAlignment="1">
      <alignment horizontal="left" vertical="center" wrapText="1"/>
    </xf>
    <xf numFmtId="0" fontId="3" fillId="0" borderId="31" xfId="221" applyBorder="1"/>
    <xf numFmtId="0" fontId="3" fillId="0" borderId="33" xfId="221" applyBorder="1"/>
    <xf numFmtId="0" fontId="3" fillId="0" borderId="32" xfId="221" applyBorder="1"/>
    <xf numFmtId="0" fontId="3" fillId="0" borderId="34" xfId="221" applyBorder="1"/>
    <xf numFmtId="0" fontId="71" fillId="0" borderId="30" xfId="219" applyFont="1" applyBorder="1" applyAlignment="1">
      <alignment horizontal="left" vertical="top"/>
    </xf>
    <xf numFmtId="0" fontId="74" fillId="0" borderId="31" xfId="126" applyFont="1" applyBorder="1" applyAlignment="1">
      <alignment horizontal="left" vertical="center" wrapText="1"/>
    </xf>
    <xf numFmtId="0" fontId="72" fillId="0" borderId="31" xfId="126" applyFont="1" applyBorder="1" applyAlignment="1">
      <alignment horizontal="left" vertical="center"/>
    </xf>
    <xf numFmtId="0" fontId="72" fillId="0" borderId="32" xfId="126" applyFont="1" applyBorder="1" applyAlignment="1">
      <alignment horizontal="left" vertical="center"/>
    </xf>
    <xf numFmtId="0" fontId="72" fillId="0" borderId="35" xfId="220" applyFont="1" applyBorder="1" applyAlignment="1" applyProtection="1">
      <alignment horizontal="left" vertical="center"/>
    </xf>
    <xf numFmtId="0" fontId="72" fillId="0" borderId="33" xfId="220" applyFont="1" applyBorder="1" applyAlignment="1" applyProtection="1">
      <alignment horizontal="left" vertical="center"/>
    </xf>
    <xf numFmtId="0" fontId="21" fillId="0" borderId="24" xfId="220" applyFont="1" applyBorder="1" applyAlignment="1" applyProtection="1">
      <alignment horizontal="center" vertical="center"/>
    </xf>
    <xf numFmtId="0" fontId="21" fillId="0" borderId="25" xfId="220" applyFont="1" applyBorder="1" applyAlignment="1" applyProtection="1">
      <alignment horizontal="center" vertical="center"/>
    </xf>
    <xf numFmtId="0" fontId="21" fillId="0" borderId="36" xfId="220" applyFont="1" applyBorder="1" applyAlignment="1" applyProtection="1">
      <alignment horizontal="center" vertical="center"/>
    </xf>
    <xf numFmtId="0" fontId="21" fillId="0" borderId="34" xfId="220" applyFont="1" applyBorder="1" applyAlignment="1" applyProtection="1">
      <alignment horizontal="center" vertical="center"/>
    </xf>
    <xf numFmtId="0" fontId="75" fillId="0" borderId="37" xfId="220" applyFont="1" applyBorder="1" applyAlignment="1" applyProtection="1">
      <alignment horizontal="center" vertical="center"/>
    </xf>
    <xf numFmtId="0" fontId="75" fillId="0" borderId="38" xfId="220" applyFont="1" applyBorder="1" applyAlignment="1" applyProtection="1">
      <alignment horizontal="center" vertical="center"/>
    </xf>
    <xf numFmtId="0" fontId="72" fillId="0" borderId="30" xfId="222" applyFont="1" applyBorder="1" applyAlignment="1">
      <alignment vertical="top"/>
    </xf>
    <xf numFmtId="0" fontId="20" fillId="0" borderId="31" xfId="222" applyBorder="1"/>
    <xf numFmtId="0" fontId="20" fillId="0" borderId="39" xfId="222" applyBorder="1"/>
    <xf numFmtId="0" fontId="20" fillId="0" borderId="0" xfId="222"/>
    <xf numFmtId="0" fontId="20" fillId="0" borderId="25" xfId="222" applyBorder="1"/>
    <xf numFmtId="0" fontId="20" fillId="0" borderId="40" xfId="222" applyBorder="1"/>
    <xf numFmtId="0" fontId="20" fillId="0" borderId="27" xfId="222" applyBorder="1"/>
    <xf numFmtId="0" fontId="20" fillId="0" borderId="28" xfId="222" applyBorder="1"/>
    <xf numFmtId="0" fontId="71" fillId="0" borderId="0" xfId="220" applyFont="1" applyAlignment="1" applyProtection="1">
      <alignment vertical="top"/>
    </xf>
    <xf numFmtId="0" fontId="71" fillId="0" borderId="25" xfId="220" applyFont="1" applyBorder="1" applyAlignment="1" applyProtection="1">
      <alignment vertical="top"/>
    </xf>
    <xf numFmtId="0" fontId="75" fillId="0" borderId="0" xfId="220" applyFont="1" applyAlignment="1" applyProtection="1">
      <alignment horizontal="center" vertical="center"/>
    </xf>
    <xf numFmtId="0" fontId="75" fillId="0" borderId="25" xfId="220" applyFont="1" applyBorder="1" applyAlignment="1" applyProtection="1">
      <alignment horizontal="center" vertical="center"/>
    </xf>
    <xf numFmtId="0" fontId="75" fillId="0" borderId="27" xfId="220" applyFont="1" applyBorder="1" applyAlignment="1" applyProtection="1">
      <alignment horizontal="center" vertical="center"/>
    </xf>
    <xf numFmtId="0" fontId="75" fillId="0" borderId="28" xfId="220" applyFont="1" applyBorder="1" applyAlignment="1" applyProtection="1">
      <alignment horizontal="center" vertical="center"/>
    </xf>
    <xf numFmtId="49" fontId="79" fillId="0" borderId="37" xfId="220" applyNumberFormat="1" applyFont="1" applyBorder="1" applyAlignment="1" applyProtection="1">
      <alignment horizontal="center" vertical="center" shrinkToFit="1"/>
    </xf>
    <xf numFmtId="49" fontId="79" fillId="0" borderId="41" xfId="220" applyNumberFormat="1" applyFont="1" applyBorder="1" applyAlignment="1" applyProtection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7" fillId="0" borderId="55" xfId="179" applyFont="1" applyBorder="1" applyAlignment="1">
      <alignment horizontal="center" wrapText="1"/>
    </xf>
    <xf numFmtId="0" fontId="7" fillId="0" borderId="24" xfId="179" applyFont="1" applyBorder="1" applyAlignment="1">
      <alignment horizontal="center" wrapText="1"/>
    </xf>
    <xf numFmtId="0" fontId="7" fillId="0" borderId="26" xfId="179" applyFont="1" applyBorder="1" applyAlignment="1">
      <alignment horizontal="center" wrapText="1"/>
    </xf>
    <xf numFmtId="0" fontId="7" fillId="0" borderId="47" xfId="179" applyFont="1" applyBorder="1" applyAlignment="1">
      <alignment horizontal="center" vertical="center" wrapText="1"/>
    </xf>
    <xf numFmtId="0" fontId="7" fillId="0" borderId="48" xfId="179" applyFont="1" applyBorder="1" applyAlignment="1">
      <alignment horizontal="center" vertical="center" wrapText="1"/>
    </xf>
    <xf numFmtId="0" fontId="7" fillId="0" borderId="49" xfId="179" applyFont="1" applyBorder="1" applyAlignment="1">
      <alignment horizontal="center" vertical="center" wrapText="1"/>
    </xf>
    <xf numFmtId="0" fontId="7" fillId="0" borderId="6" xfId="179" applyFont="1" applyBorder="1" applyAlignment="1">
      <alignment horizontal="center" vertical="center"/>
    </xf>
    <xf numFmtId="0" fontId="7" fillId="0" borderId="43" xfId="179" applyFont="1" applyBorder="1" applyAlignment="1">
      <alignment horizontal="center" vertical="center"/>
    </xf>
    <xf numFmtId="0" fontId="7" fillId="0" borderId="22" xfId="179" applyFont="1" applyBorder="1" applyAlignment="1">
      <alignment horizontal="center" vertical="center"/>
    </xf>
    <xf numFmtId="0" fontId="7" fillId="0" borderId="44" xfId="179" applyFont="1" applyBorder="1" applyAlignment="1">
      <alignment horizontal="center" vertical="center"/>
    </xf>
    <xf numFmtId="0" fontId="7" fillId="0" borderId="45" xfId="179" applyFont="1" applyBorder="1" applyAlignment="1">
      <alignment horizontal="center" vertical="center"/>
    </xf>
    <xf numFmtId="0" fontId="7" fillId="0" borderId="46" xfId="179" applyFont="1" applyBorder="1" applyAlignment="1">
      <alignment horizontal="center" vertical="center"/>
    </xf>
    <xf numFmtId="0" fontId="7" fillId="0" borderId="4" xfId="179" applyFont="1" applyBorder="1" applyAlignment="1">
      <alignment horizontal="center" vertical="center"/>
    </xf>
    <xf numFmtId="0" fontId="7" fillId="0" borderId="19" xfId="179" applyFont="1" applyBorder="1" applyAlignment="1">
      <alignment horizontal="center" vertical="center"/>
    </xf>
    <xf numFmtId="0" fontId="7" fillId="0" borderId="53" xfId="179" applyFont="1" applyBorder="1" applyAlignment="1">
      <alignment horizontal="center" vertical="center"/>
    </xf>
    <xf numFmtId="0" fontId="7" fillId="0" borderId="16" xfId="179" applyFont="1" applyBorder="1" applyAlignment="1">
      <alignment horizontal="center" vertical="center"/>
    </xf>
    <xf numFmtId="0" fontId="7" fillId="0" borderId="15" xfId="179" applyFont="1" applyBorder="1" applyAlignment="1">
      <alignment horizontal="center" vertical="center"/>
    </xf>
    <xf numFmtId="0" fontId="7" fillId="0" borderId="18" xfId="179" applyFont="1" applyBorder="1" applyAlignment="1">
      <alignment horizontal="center" vertical="center" wrapText="1"/>
    </xf>
    <xf numFmtId="0" fontId="7" fillId="0" borderId="17" xfId="179" applyFont="1" applyBorder="1" applyAlignment="1">
      <alignment horizontal="center" vertical="center" wrapText="1"/>
    </xf>
    <xf numFmtId="0" fontId="7" fillId="0" borderId="19" xfId="179" applyFont="1" applyBorder="1" applyAlignment="1">
      <alignment horizontal="center" vertical="center" wrapText="1"/>
    </xf>
    <xf numFmtId="2" fontId="7" fillId="0" borderId="18" xfId="179" applyNumberFormat="1" applyFont="1" applyBorder="1" applyAlignment="1">
      <alignment horizontal="center" vertical="center"/>
    </xf>
    <xf numFmtId="2" fontId="7" fillId="0" borderId="17" xfId="179" applyNumberFormat="1" applyFont="1" applyBorder="1" applyAlignment="1">
      <alignment horizontal="center" vertical="center"/>
    </xf>
    <xf numFmtId="2" fontId="7" fillId="0" borderId="19" xfId="179" applyNumberFormat="1" applyFont="1" applyBorder="1" applyAlignment="1">
      <alignment horizontal="center" vertical="center"/>
    </xf>
    <xf numFmtId="49" fontId="66" fillId="25" borderId="59" xfId="179" applyNumberFormat="1" applyFont="1" applyFill="1" applyBorder="1" applyAlignment="1">
      <alignment horizontal="left" vertical="center"/>
    </xf>
    <xf numFmtId="49" fontId="66" fillId="25" borderId="60" xfId="179" applyNumberFormat="1" applyFont="1" applyFill="1" applyBorder="1" applyAlignment="1">
      <alignment horizontal="left" vertical="center"/>
    </xf>
    <xf numFmtId="0" fontId="7" fillId="0" borderId="50" xfId="179" applyFont="1" applyBorder="1" applyAlignment="1">
      <alignment horizontal="center" vertical="center"/>
    </xf>
    <xf numFmtId="0" fontId="7" fillId="0" borderId="42" xfId="179" applyFont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7" fillId="0" borderId="56" xfId="179" applyFont="1" applyBorder="1" applyAlignment="1">
      <alignment horizontal="left" vertical="center" wrapText="1"/>
    </xf>
    <xf numFmtId="0" fontId="7" fillId="0" borderId="23" xfId="179" applyFont="1" applyBorder="1" applyAlignment="1">
      <alignment horizontal="left" vertical="center" wrapText="1"/>
    </xf>
    <xf numFmtId="0" fontId="66" fillId="0" borderId="57" xfId="0" applyFont="1" applyBorder="1" applyAlignment="1">
      <alignment horizontal="left" vertical="center" wrapText="1"/>
    </xf>
    <xf numFmtId="0" fontId="7" fillId="0" borderId="52" xfId="179" applyFont="1" applyBorder="1" applyAlignment="1">
      <alignment horizontal="center" vertical="center"/>
    </xf>
    <xf numFmtId="0" fontId="84" fillId="25" borderId="59" xfId="223" applyFont="1" applyFill="1" applyBorder="1" applyAlignment="1">
      <alignment horizontal="left" vertical="top"/>
    </xf>
    <xf numFmtId="0" fontId="84" fillId="25" borderId="60" xfId="223" applyFont="1" applyFill="1" applyBorder="1" applyAlignment="1">
      <alignment horizontal="left" vertical="top"/>
    </xf>
    <xf numFmtId="0" fontId="84" fillId="25" borderId="62" xfId="223" applyFont="1" applyFill="1" applyBorder="1" applyAlignment="1">
      <alignment horizontal="left" vertical="top"/>
    </xf>
    <xf numFmtId="0" fontId="81" fillId="0" borderId="18" xfId="223" applyFont="1" applyBorder="1" applyAlignment="1">
      <alignment horizontal="center" vertical="center"/>
    </xf>
    <xf numFmtId="0" fontId="81" fillId="0" borderId="17" xfId="223" applyFont="1" applyBorder="1" applyAlignment="1">
      <alignment horizontal="center" vertical="center"/>
    </xf>
    <xf numFmtId="0" fontId="81" fillId="0" borderId="19" xfId="223" applyFont="1" applyBorder="1" applyAlignment="1">
      <alignment horizontal="center" vertical="center"/>
    </xf>
    <xf numFmtId="0" fontId="81" fillId="0" borderId="20" xfId="223" applyFont="1" applyBorder="1" applyAlignment="1">
      <alignment horizontal="center" vertical="center"/>
    </xf>
    <xf numFmtId="0" fontId="66" fillId="0" borderId="0" xfId="219" applyFont="1" applyAlignment="1">
      <alignment horizontal="center" vertical="top" wrapText="1"/>
    </xf>
    <xf numFmtId="0" fontId="66" fillId="0" borderId="27" xfId="219" applyFont="1" applyBorder="1" applyAlignment="1">
      <alignment horizontal="center" vertical="top" wrapText="1"/>
    </xf>
    <xf numFmtId="0" fontId="17" fillId="0" borderId="18" xfId="224" applyBorder="1" applyAlignment="1">
      <alignment horizontal="center" vertical="center" wrapText="1"/>
    </xf>
    <xf numFmtId="0" fontId="17" fillId="0" borderId="17" xfId="224" applyBorder="1" applyAlignment="1">
      <alignment horizontal="center" vertical="center" wrapText="1"/>
    </xf>
    <xf numFmtId="0" fontId="17" fillId="0" borderId="19" xfId="224" applyBorder="1" applyAlignment="1">
      <alignment horizontal="center" vertical="center" wrapText="1"/>
    </xf>
    <xf numFmtId="0" fontId="66" fillId="26" borderId="27" xfId="219" applyFont="1" applyFill="1" applyBorder="1" applyAlignment="1">
      <alignment horizontal="left" vertical="top" wrapText="1"/>
    </xf>
    <xf numFmtId="49" fontId="85" fillId="0" borderId="17" xfId="225" applyNumberFormat="1" applyFont="1" applyBorder="1" applyAlignment="1">
      <alignment horizontal="center" vertical="center" wrapText="1"/>
    </xf>
    <xf numFmtId="49" fontId="85" fillId="0" borderId="20" xfId="225" applyNumberFormat="1" applyFont="1" applyBorder="1" applyAlignment="1">
      <alignment horizontal="center" vertical="center" wrapText="1"/>
    </xf>
    <xf numFmtId="0" fontId="85" fillId="0" borderId="37" xfId="225" applyFont="1" applyBorder="1" applyAlignment="1">
      <alignment horizontal="center" vertical="center" wrapText="1"/>
    </xf>
    <xf numFmtId="0" fontId="85" fillId="0" borderId="38" xfId="225" applyFont="1" applyBorder="1" applyAlignment="1">
      <alignment horizontal="center" vertical="center" wrapText="1"/>
    </xf>
    <xf numFmtId="0" fontId="92" fillId="30" borderId="0" xfId="219" applyFont="1" applyFill="1" applyAlignment="1">
      <alignment horizontal="left" vertical="center" wrapText="1"/>
    </xf>
    <xf numFmtId="0" fontId="83" fillId="30" borderId="0" xfId="219" applyFont="1" applyFill="1" applyAlignment="1">
      <alignment vertical="center" wrapText="1"/>
    </xf>
    <xf numFmtId="0" fontId="83" fillId="30" borderId="27" xfId="219" applyFont="1" applyFill="1" applyBorder="1" applyAlignment="1">
      <alignment vertical="center" wrapText="1"/>
    </xf>
    <xf numFmtId="0" fontId="16" fillId="0" borderId="27" xfId="219" applyBorder="1" applyAlignment="1">
      <alignment wrapText="1"/>
    </xf>
    <xf numFmtId="0" fontId="16" fillId="0" borderId="0" xfId="219" applyAlignment="1">
      <alignment horizontal="center" vertical="center"/>
    </xf>
    <xf numFmtId="0" fontId="21" fillId="0" borderId="0" xfId="219" applyFont="1" applyAlignment="1">
      <alignment horizontal="center" vertical="center" wrapText="1"/>
    </xf>
    <xf numFmtId="0" fontId="16" fillId="0" borderId="0" xfId="219" applyAlignment="1">
      <alignment horizontal="center" vertical="center" wrapText="1"/>
    </xf>
  </cellXfs>
  <cellStyles count="226">
    <cellStyle name="_PERSONAL" xfId="1" xr:uid="{208873A4-2B3A-4916-A0B2-68E66994B757}"/>
    <cellStyle name="_PERSONAL_1" xfId="2" xr:uid="{6D57425D-22C4-403F-9BED-805CD8AC9D2E}"/>
    <cellStyle name="_PERSONAL_1_25-98" xfId="3" xr:uid="{DBC6C924-D051-4FD6-BDAD-E344B5F65EF0}"/>
    <cellStyle name="_PERSONAL_1_26-98" xfId="4" xr:uid="{8A902B68-4580-43B8-A0F4-D504B20157DE}"/>
    <cellStyle name="_PERSONAL_1_27-98" xfId="5" xr:uid="{B5D88940-9ED8-4C00-8CEC-61BB5FB7CB45}"/>
    <cellStyle name="_PERSONAL_1_28-98" xfId="6" xr:uid="{96C14178-1201-47E9-88B8-3FDC93853987}"/>
    <cellStyle name="_PERSONAL_1_laroux" xfId="7" xr:uid="{9269698C-0369-4759-AE8F-34D23E3808D1}"/>
    <cellStyle name="1 000 Kč_laroux" xfId="8" xr:uid="{5D36651F-EA5D-44D3-8B0F-4660ADF0CABB}"/>
    <cellStyle name="20 % – Zvýraznění1 2" xfId="9" xr:uid="{46DADF61-C922-44CA-8C03-F4AE81EA972A}"/>
    <cellStyle name="20 % – Zvýraznění2 2" xfId="10" xr:uid="{2625361C-2983-461F-9812-CE20CD8C3707}"/>
    <cellStyle name="20 % – Zvýraznění3 2" xfId="11" xr:uid="{825F5ED3-A352-4B21-B384-5C00F82B30F9}"/>
    <cellStyle name="20 % – Zvýraznění4 2" xfId="12" xr:uid="{BD7F475F-273E-40E9-B221-A1B69A89CD47}"/>
    <cellStyle name="20 % – Zvýraznění5 2" xfId="13" xr:uid="{29EA63A3-0624-4E6A-B8FC-B9DE2585F2A9}"/>
    <cellStyle name="20 % – Zvýraznění6 2" xfId="14" xr:uid="{8554581E-AE2C-488D-8A53-55E69CB6CD03}"/>
    <cellStyle name="20% - Akzent1" xfId="15" xr:uid="{EB634B2A-6B0A-462A-B4BC-5F63DB6F5A30}"/>
    <cellStyle name="20% - Akzent2" xfId="16" xr:uid="{D2949B15-00B6-4262-99E7-53B71A05B583}"/>
    <cellStyle name="20% - Akzent3" xfId="17" xr:uid="{F7145347-8F34-4F40-B90B-3257CA279E0F}"/>
    <cellStyle name="20% - Akzent4" xfId="18" xr:uid="{3CF4A9E9-EEEA-47D9-8978-C7C5069C5344}"/>
    <cellStyle name="20% - Akzent5" xfId="19" xr:uid="{6A2E36A2-515E-49F6-A4B2-57BE094C058D}"/>
    <cellStyle name="20% - Akzent6" xfId="20" xr:uid="{3130D602-8549-49C0-BAB6-35EC49FDA472}"/>
    <cellStyle name="40 % – Zvýraznění1 2" xfId="21" xr:uid="{3EB50804-1869-4F28-BBDD-2CFFCB900912}"/>
    <cellStyle name="40 % – Zvýraznění2 2" xfId="22" xr:uid="{8AE36BCD-2A3E-46E1-90A3-B4C992E362E6}"/>
    <cellStyle name="40 % – Zvýraznění3 2" xfId="23" xr:uid="{BB67AE1F-E87D-4B63-ADCE-EDBB6BE23EFE}"/>
    <cellStyle name="40 % – Zvýraznění4 2" xfId="24" xr:uid="{1A939704-9DEE-47F1-86A4-025A1FAB4E12}"/>
    <cellStyle name="40 % – Zvýraznění5 2" xfId="25" xr:uid="{9AAB4FF8-B29E-44E4-9E9A-FEDB6A0FC1C0}"/>
    <cellStyle name="40 % – Zvýraznění6 2" xfId="26" xr:uid="{D78A6057-0698-4BD4-BE99-2A16DBA23A67}"/>
    <cellStyle name="40% - Akzent1" xfId="27" xr:uid="{00337B75-61D2-41F0-8480-63BFF18869A3}"/>
    <cellStyle name="40% - Akzent2" xfId="28" xr:uid="{4179B0C2-7421-4284-AB21-53BE0D5F0B83}"/>
    <cellStyle name="40% - Akzent3" xfId="29" xr:uid="{745CCA86-4C52-48C0-87DB-596D49AE5A52}"/>
    <cellStyle name="40% - Akzent4" xfId="30" xr:uid="{5C076F22-919B-4671-BF52-3786E6A07B89}"/>
    <cellStyle name="40% - Akzent5" xfId="31" xr:uid="{CEFFA883-070C-48AA-AC33-D0FB547FF3DD}"/>
    <cellStyle name="40% - Akzent6" xfId="32" xr:uid="{81791E4E-E50E-4A9C-8216-B68319B5B06C}"/>
    <cellStyle name="60 % – Zvýraznění1 2" xfId="33" xr:uid="{5FF2D81F-071C-49AE-B0D6-AF0688BBD446}"/>
    <cellStyle name="60 % – Zvýraznění2 2" xfId="34" xr:uid="{B72A4F83-8E74-4806-BAA2-9C7041607029}"/>
    <cellStyle name="60 % – Zvýraznění3 2" xfId="35" xr:uid="{6290850C-15AF-448A-91B9-C193894CABB6}"/>
    <cellStyle name="60 % – Zvýraznění4 2" xfId="36" xr:uid="{E5F90E26-4884-4CD9-883C-8EAAF3D03953}"/>
    <cellStyle name="60 % – Zvýraznění5 2" xfId="37" xr:uid="{52DDD3A4-AB3C-4FDF-AC54-D2362A9111A6}"/>
    <cellStyle name="60 % – Zvýraznění6 2" xfId="38" xr:uid="{E7FB6EF3-7238-4810-B6BE-E97EE4F95F89}"/>
    <cellStyle name="60% - Akzent1" xfId="39" xr:uid="{523895F0-31E9-41E0-BB05-7AEC32709E0A}"/>
    <cellStyle name="60% - Akzent2" xfId="40" xr:uid="{79AA8E5B-F121-42EC-A88C-10C666DFE68C}"/>
    <cellStyle name="60% - Akzent3" xfId="41" xr:uid="{58032B0B-7C66-4860-AC8A-119E1CEBBE5A}"/>
    <cellStyle name="60% - Akzent4" xfId="42" xr:uid="{6B0BE174-ED82-46CA-BC85-50BA2138CBBD}"/>
    <cellStyle name="60% - Akzent5" xfId="43" xr:uid="{FCE9BFF2-68BA-4DD8-8CE2-6FFC26F8EDBF}"/>
    <cellStyle name="60% - Akzent6" xfId="44" xr:uid="{B0AF6E74-317E-4D48-A2BE-EACD324B9FA5}"/>
    <cellStyle name="Akzent1" xfId="45" xr:uid="{F7E7901B-10ED-47FB-A099-283DEC462534}"/>
    <cellStyle name="Akzent2" xfId="46" xr:uid="{A5B81E78-E6F8-41F6-AAF7-B28035699BFF}"/>
    <cellStyle name="Akzent3" xfId="47" xr:uid="{572311C5-B187-4158-AD7B-ECD07CCD20D0}"/>
    <cellStyle name="Akzent4" xfId="48" xr:uid="{527BE118-4072-4F13-91F4-E2DE5D581FC2}"/>
    <cellStyle name="Akzent5" xfId="49" xr:uid="{17AF787D-1D7A-4247-98E0-18EB76B6DE84}"/>
    <cellStyle name="Akzent6" xfId="50" xr:uid="{94DAC615-3BC0-45D4-861B-A244816CC2AC}"/>
    <cellStyle name="Ausgabe" xfId="51" xr:uid="{7FC951E6-C927-41D5-A2AE-EE75683C22A5}"/>
    <cellStyle name="Berechnung" xfId="52" xr:uid="{E150292F-7EDC-46CF-9843-B42164758026}"/>
    <cellStyle name="Celkem 2" xfId="53" xr:uid="{D07467FD-34BE-4CE1-A799-BF4B1BA84D8D}"/>
    <cellStyle name="Cena" xfId="54" xr:uid="{DF7DAA13-C76B-4971-9F71-22E88BD05CE0}"/>
    <cellStyle name="Cena x ks" xfId="55" xr:uid="{083C5EE2-3F47-4F10-B918-0C0526A4D598}"/>
    <cellStyle name="Ceny" xfId="56" xr:uid="{334E5A3F-DC11-44DF-8163-A2A5BB664449}"/>
    <cellStyle name="ColStyle1" xfId="57" xr:uid="{1E440A8C-3849-413F-8AD8-C9F00A1D9850}"/>
    <cellStyle name="ColStyle2" xfId="58" xr:uid="{862981EA-D74F-4CF3-A259-1C251F98DF06}"/>
    <cellStyle name="ColStyle3" xfId="59" xr:uid="{A2ABF34C-4DDC-4246-8838-7CB5B093C10F}"/>
    <cellStyle name="ColStyle4" xfId="60" xr:uid="{2E29AF6F-DF43-4916-9485-CDD694E30324}"/>
    <cellStyle name="ColStyle5" xfId="61" xr:uid="{A6E67B2C-3065-42F1-A6CE-138A97BA6329}"/>
    <cellStyle name="čárky [0]_laroux" xfId="62" xr:uid="{6D706F79-AE7E-4B23-B5D7-A5A07922927C}"/>
    <cellStyle name="Číslo" xfId="63" xr:uid="{9408DABE-F25D-4992-AF41-AB5A32CBCE5D}"/>
    <cellStyle name="Dezimal [0]_kickoff" xfId="64" xr:uid="{7B5B812B-1F49-4B97-AB5D-85625A0356FB}"/>
    <cellStyle name="Dezimal_kickoff" xfId="65" xr:uid="{A4921074-A195-4853-8AB3-DDDCE5206E6D}"/>
    <cellStyle name="Dziesiętny [0]_laroux" xfId="66" xr:uid="{21B44114-5C75-456D-9AD9-5CC09F291E83}"/>
    <cellStyle name="Dziesiętny_laroux" xfId="67" xr:uid="{961F4FF0-DADD-4C7A-AD84-79045184B4CD}"/>
    <cellStyle name="Eingabe" xfId="68" xr:uid="{6D5D230B-20D9-405E-AA14-71A09DD7AFD9}"/>
    <cellStyle name="Ergebnis" xfId="69" xr:uid="{C1F9C992-09E8-4814-91CE-A98D146A02B2}"/>
    <cellStyle name="Erklärender Text" xfId="70" xr:uid="{41D4F9D4-DC63-44B6-A8A0-74292AABDE4D}"/>
    <cellStyle name="EU" xfId="71" xr:uid="{56FD9F48-6AD2-421F-9D44-4FF4BBB237A4}"/>
    <cellStyle name="EU s DPH" xfId="72" xr:uid="{88269A94-266F-472A-8975-89E213A9BA06}"/>
    <cellStyle name="Gut" xfId="73" xr:uid="{E36E7594-0BB6-4492-9416-A8C8DDC58BC5}"/>
    <cellStyle name="Helv 12 fett" xfId="74" xr:uid="{D54AA0D5-80C9-471D-BDAB-58F49777C8B6}"/>
    <cellStyle name="Hlavička1" xfId="75" xr:uid="{69FD4DBE-8DBB-4746-A465-30492449FE21}"/>
    <cellStyle name="Hlavičky cen" xfId="76" xr:uid="{2E9E790F-D737-417D-89AC-F5960499CF61}"/>
    <cellStyle name="Hypertextový odkaz 2" xfId="77" xr:uid="{EF939A22-0336-4DF6-A333-2C77855683AA}"/>
    <cellStyle name="Chybně 2" xfId="78" xr:uid="{6BD25A00-38B9-4CC2-B344-D214C2DCC395}"/>
    <cellStyle name="Kontrolní buňka 2" xfId="79" xr:uid="{247D7B0F-81B6-45E2-B1BE-3A2349C0A069}"/>
    <cellStyle name="ks" xfId="80" xr:uid="{A4213170-93C3-448F-97CD-98944E7F3E97}"/>
    <cellStyle name="Nadpis 1 2" xfId="81" xr:uid="{6B879662-6F76-42CD-8D52-6CB8433AB571}"/>
    <cellStyle name="Nadpis 2 2" xfId="82" xr:uid="{814BE75E-0DAE-471D-AEE6-DA29AD2B2A2C}"/>
    <cellStyle name="Nadpis 3 2" xfId="83" xr:uid="{A699F4A7-7C26-42D8-ADAB-72A02597BE6A}"/>
    <cellStyle name="Nadpis 4 2" xfId="84" xr:uid="{394D76A3-D1A5-4F39-BBFA-4751FFA3BC49}"/>
    <cellStyle name="Název 2" xfId="85" xr:uid="{0AD4BCFD-D0FE-42F9-BC52-778FFDD0FB94}"/>
    <cellStyle name="NC" xfId="86" xr:uid="{53E344D1-874F-4F9F-92A6-B27D9AB71851}"/>
    <cellStyle name="Neutral" xfId="87" xr:uid="{6CD28869-4394-43F5-B5D2-08D87B7B7457}"/>
    <cellStyle name="Neutrální 2" xfId="88" xr:uid="{84AFAC40-46D6-4FBC-A858-CB8E7EAF24D7}"/>
    <cellStyle name="Normal 2" xfId="89" xr:uid="{FF5DCA3B-7A71-4F99-A446-79877620F660}"/>
    <cellStyle name="Normal_C1-T-5981P" xfId="90" xr:uid="{1A7ED43B-9BD2-4194-835B-A8BBD46213F3}"/>
    <cellStyle name="Normál_Engineering Estimation YEFA" xfId="91" xr:uid="{E745E73B-2826-40FE-86DC-76AC50C3AD75}"/>
    <cellStyle name="Normální" xfId="0" builtinId="0"/>
    <cellStyle name="Normální 10" xfId="92" xr:uid="{8E04C862-ED74-42AD-9835-A1F053F4356A}"/>
    <cellStyle name="normální 11" xfId="93" xr:uid="{CC90E3F6-1106-41BB-A4FB-4BC9484E8FAC}"/>
    <cellStyle name="normální 12" xfId="94" xr:uid="{F2187ED2-FBE1-4617-8FA3-A5C381315F2C}"/>
    <cellStyle name="normální 13" xfId="95" xr:uid="{ED091462-5700-4A15-82AA-C0E347A65370}"/>
    <cellStyle name="normální 14" xfId="96" xr:uid="{CE5FC2B7-9E31-49DD-870B-00C775905B95}"/>
    <cellStyle name="normální 15" xfId="97" xr:uid="{6C3AC548-7319-4403-BD81-4C15DAE4A8E1}"/>
    <cellStyle name="normální 16" xfId="98" xr:uid="{7EEB9570-0DE9-489E-A3AA-6633AF0A17D6}"/>
    <cellStyle name="normální 17" xfId="99" xr:uid="{A3A431CA-4E2E-48EA-875B-85DB09ABD526}"/>
    <cellStyle name="normální 18" xfId="100" xr:uid="{DF1FBBDC-5458-4F42-8712-48F2012926C7}"/>
    <cellStyle name="normální 19" xfId="101" xr:uid="{5F1BB77B-2E68-43A1-863C-61A8C6DE1B24}"/>
    <cellStyle name="normální 2" xfId="102" xr:uid="{EEF4E51A-AA18-45F4-BC66-B0FBC8D6F359}"/>
    <cellStyle name="normální 2 2" xfId="103" xr:uid="{7489893F-4F0B-477E-B820-77462A3199A4}"/>
    <cellStyle name="Normální 2 2 2" xfId="219" xr:uid="{DEF3FFA6-7BE7-4FEC-8112-E48713F0D929}"/>
    <cellStyle name="Normální 2 3" xfId="218" xr:uid="{6170E5D6-6730-409D-851D-4643509147F4}"/>
    <cellStyle name="normální 2 4" xfId="220" xr:uid="{DE623A94-7FCC-4F82-867F-D4AF60702264}"/>
    <cellStyle name="normální 20" xfId="104" xr:uid="{86D88892-6DA5-4C0A-BB29-61A932234A6E}"/>
    <cellStyle name="normální 21" xfId="105" xr:uid="{13A2E06D-2FBE-4D9D-A140-200F673C8E2E}"/>
    <cellStyle name="normální 22" xfId="106" xr:uid="{F8E0F892-66DD-4B94-AF90-4009DD9A47BD}"/>
    <cellStyle name="normální 23" xfId="107" xr:uid="{41448772-73B3-4CB8-A519-50CAA95ADF44}"/>
    <cellStyle name="normální 24" xfId="108" xr:uid="{0E745900-A3B5-4794-B888-ADCCBF7EA2A6}"/>
    <cellStyle name="normální 25" xfId="109" xr:uid="{3A3119BE-E9C3-4C45-9BEA-9D016952E9FD}"/>
    <cellStyle name="normální 26" xfId="110" xr:uid="{09FDBDF2-FF45-4324-A1C2-BC19177049BC}"/>
    <cellStyle name="normální 27" xfId="111" xr:uid="{CEA89359-E5B2-473D-A5CB-3CE3AE8AB739}"/>
    <cellStyle name="normální 28" xfId="112" xr:uid="{3FF92EC3-5394-47A0-ABB8-EFAB0CF8A177}"/>
    <cellStyle name="normální 29" xfId="113" xr:uid="{98C8BF7C-11BA-4837-977B-02AC19038935}"/>
    <cellStyle name="normální 3" xfId="114" xr:uid="{FEFDADE8-A112-40B2-8CCD-D644923AE979}"/>
    <cellStyle name="normální 3 2" xfId="221" xr:uid="{C02B3F71-0F57-4EFB-B409-C6F908FACC41}"/>
    <cellStyle name="normální 30" xfId="115" xr:uid="{AFE335BB-8EFD-42A1-979A-5E9AA25CD52E}"/>
    <cellStyle name="normální 31" xfId="116" xr:uid="{E2D44889-9EDA-4BFF-9BDF-F4FFC3488C8C}"/>
    <cellStyle name="normální 32" xfId="117" xr:uid="{D6ECA747-5B32-44BA-911C-9E446C35B275}"/>
    <cellStyle name="normální 33" xfId="118" xr:uid="{01D4FF27-8E24-4F29-9D55-0D1E6FA685DD}"/>
    <cellStyle name="normální 34" xfId="119" xr:uid="{78AE01B4-D0B2-4FA7-A2B3-AF9B88109CCB}"/>
    <cellStyle name="normální 35" xfId="120" xr:uid="{BDB04C15-F823-4EED-A54A-851AA4D80B66}"/>
    <cellStyle name="normální 36" xfId="121" xr:uid="{E5E82D15-0388-4759-BBA1-C4EB6BBCAF3D}"/>
    <cellStyle name="normální 37" xfId="122" xr:uid="{E39DAF88-C30C-4468-8031-84A4A90CBEC2}"/>
    <cellStyle name="normální 38" xfId="123" xr:uid="{76D7AB57-551A-4579-9A9D-FC7972B88B84}"/>
    <cellStyle name="normální 39" xfId="124" xr:uid="{E55898E2-FC01-4782-8164-C71132F0F07D}"/>
    <cellStyle name="Normální 4" xfId="125" xr:uid="{9591536A-19B5-46D2-9E24-0951322F0E7E}"/>
    <cellStyle name="normální 4 2" xfId="126" xr:uid="{B73BD0E3-CADA-469E-A492-80A51B717768}"/>
    <cellStyle name="normální 40" xfId="127" xr:uid="{651CBE16-5C63-4C2F-AD9A-E3C93B0003AA}"/>
    <cellStyle name="normální 41" xfId="128" xr:uid="{BC79BAF4-70C4-4116-B453-60BA352191EF}"/>
    <cellStyle name="normální 42" xfId="129" xr:uid="{2DD68598-1A14-4C26-BD58-337C576CDE16}"/>
    <cellStyle name="normální 43" xfId="130" xr:uid="{BD0A4B9B-7048-41F3-99C3-FB18377BE676}"/>
    <cellStyle name="normální 44" xfId="131" xr:uid="{1354B588-6A3A-4278-8A20-233E183E4723}"/>
    <cellStyle name="normální 45" xfId="132" xr:uid="{3F51CF4A-7724-44D0-A6AE-702F56DA1FE0}"/>
    <cellStyle name="normální 46" xfId="133" xr:uid="{27BCDAA6-EC3F-4723-B341-DAA14C11C420}"/>
    <cellStyle name="normální 47" xfId="134" xr:uid="{AF560CAB-2135-4D46-A549-4539AEC9CAE4}"/>
    <cellStyle name="normální 48" xfId="135" xr:uid="{566AFEB3-D975-40B6-920D-473BCB0F91E3}"/>
    <cellStyle name="normální 49" xfId="136" xr:uid="{2078EE8F-316B-42E0-A73A-B7768173BBA1}"/>
    <cellStyle name="Normální 5" xfId="137" xr:uid="{ECF31491-8502-4F3C-8CF5-08E32D5C2BF4}"/>
    <cellStyle name="normální 50" xfId="138" xr:uid="{8FDB3611-0BF2-4A00-9F63-2FDA2573090D}"/>
    <cellStyle name="normální 51" xfId="139" xr:uid="{00857FA9-EC00-46B5-9981-09B7A2F2C96F}"/>
    <cellStyle name="normální 52" xfId="140" xr:uid="{62BE424E-C9B2-4912-8D1A-B46FC175D4DD}"/>
    <cellStyle name="normální 53" xfId="141" xr:uid="{2E8B219B-FF8C-4941-AA2A-26AE8AB207A6}"/>
    <cellStyle name="normální 54" xfId="142" xr:uid="{35E97EEC-E568-42A8-86EA-C0698366D6FF}"/>
    <cellStyle name="normální 55" xfId="143" xr:uid="{70E381F8-66EA-4D53-8829-A3AE4B6C9413}"/>
    <cellStyle name="normální 56" xfId="144" xr:uid="{22730E3A-F4ED-477C-992E-824FEF5CD9FB}"/>
    <cellStyle name="normální 57" xfId="145" xr:uid="{EF7F8826-8E8E-444B-A71E-7FAD30F47CE0}"/>
    <cellStyle name="normální 58" xfId="146" xr:uid="{63A25A7E-29BE-4495-B3B4-9D0CAA825816}"/>
    <cellStyle name="normální 59" xfId="147" xr:uid="{5DDFCE22-0F99-4317-9B6B-4D910428619F}"/>
    <cellStyle name="Normální 6" xfId="148" xr:uid="{E7EE46F9-2998-4ED0-AFA6-FA13706A74F9}"/>
    <cellStyle name="normální 60" xfId="149" xr:uid="{65D2C06B-0786-4008-B1D1-A63E59F199F8}"/>
    <cellStyle name="normální 61" xfId="150" xr:uid="{06BCF2C8-FA8F-436F-815C-79A509DE8CC3}"/>
    <cellStyle name="normální 62" xfId="151" xr:uid="{44FD7841-EC15-4292-BDBF-53EAB15C4AB3}"/>
    <cellStyle name="normální 63" xfId="152" xr:uid="{2EB86E3B-583D-4892-8CCB-9BEA6B329EC1}"/>
    <cellStyle name="normální 64" xfId="153" xr:uid="{E998EA82-E212-47B1-99F0-46E3221403BE}"/>
    <cellStyle name="normální 65" xfId="154" xr:uid="{FE1A5AA3-5DF2-4718-B77A-E910F06B8803}"/>
    <cellStyle name="normální 66" xfId="155" xr:uid="{93A8EEBE-AC36-4AF3-9253-067FC27C6134}"/>
    <cellStyle name="normální 67" xfId="156" xr:uid="{EF062424-3EE7-491C-BEF1-F8A22D346B9E}"/>
    <cellStyle name="normální 68" xfId="157" xr:uid="{62519E08-E1CC-4DF4-898C-B11413196714}"/>
    <cellStyle name="normální 69" xfId="158" xr:uid="{E005EB94-F7F6-442E-99F4-36A6BCE80915}"/>
    <cellStyle name="Normální 7" xfId="159" xr:uid="{D16AEA77-DCC7-4B10-98C9-6BD476C2A0DC}"/>
    <cellStyle name="normální 70" xfId="160" xr:uid="{F5727E62-67A8-4059-8171-3F869B36D84C}"/>
    <cellStyle name="normální 71" xfId="161" xr:uid="{7F3E1F15-4F56-4CCB-AB6C-D3F354980C7F}"/>
    <cellStyle name="normální 72" xfId="162" xr:uid="{6B249D15-C09D-4020-9616-53520DF512D3}"/>
    <cellStyle name="normální 73" xfId="163" xr:uid="{EA4DFDED-A049-4A00-BF69-4B67F3BDE625}"/>
    <cellStyle name="normální 74" xfId="164" xr:uid="{45A25276-40DD-480A-B0DC-C7A3F406AB1A}"/>
    <cellStyle name="normální 75" xfId="165" xr:uid="{B812D930-761F-4341-842D-B0C6EFC18820}"/>
    <cellStyle name="normální 76" xfId="166" xr:uid="{E8FCFAA4-F8AA-40E8-8319-AD69D346FC94}"/>
    <cellStyle name="normální 77" xfId="167" xr:uid="{573A20AC-6029-4D18-9CC8-FFEB9BEE82CB}"/>
    <cellStyle name="normální 78" xfId="168" xr:uid="{652B00D4-FB58-43C4-98FF-D3CAF832B1F1}"/>
    <cellStyle name="normální 79" xfId="169" xr:uid="{F1550DB3-D0DA-49A3-BAD6-4E63385B3B1A}"/>
    <cellStyle name="Normální 8" xfId="170" xr:uid="{5A4DC08A-7C3D-4424-9111-B371A1E8F9E3}"/>
    <cellStyle name="normální 80" xfId="171" xr:uid="{36ED43E8-58B9-458D-B75A-94F4E1507326}"/>
    <cellStyle name="normální 81" xfId="172" xr:uid="{B9DE123D-0D6E-4433-B09B-71A1270513B0}"/>
    <cellStyle name="normální 82" xfId="173" xr:uid="{2922D71B-0591-4F6F-B6B8-3DA566624778}"/>
    <cellStyle name="normální 83" xfId="174" xr:uid="{86F7C02F-B077-484F-9D13-F0A4E04BF570}"/>
    <cellStyle name="normální 84" xfId="175" xr:uid="{33398419-D9CF-4BBC-AD6D-15E04C641A6E}"/>
    <cellStyle name="normální 85" xfId="176" xr:uid="{53271F21-5764-4C41-88F1-7AA0ADE035CD}"/>
    <cellStyle name="normální 86" xfId="177" xr:uid="{0151D2B7-A7F3-411C-8DC8-80E2BF1B3F57}"/>
    <cellStyle name="Normální 87" xfId="222" xr:uid="{19ADB2D9-1FF5-4289-9478-9756FA87D079}"/>
    <cellStyle name="Normální 88" xfId="223" xr:uid="{D3B4D80C-0704-4562-B16D-E5F382EB0B87}"/>
    <cellStyle name="Normální 89" xfId="225" xr:uid="{CAA977EB-38C2-4AB6-B16C-97C9AD2B377D}"/>
    <cellStyle name="Normální 9" xfId="178" xr:uid="{960FFA4C-A45D-4DB9-8378-CB7DED1304C4}"/>
    <cellStyle name="normální_352-Seznam MaR" xfId="179" xr:uid="{5C864688-4DF3-4273-A7E1-9591A5D04D26}"/>
    <cellStyle name="Normální_List1" xfId="224" xr:uid="{D046685E-27CC-48AA-AC6F-A96EA9983BE0}"/>
    <cellStyle name="Normalny_laroux" xfId="180" xr:uid="{A7B03160-3F0B-4548-B17F-106949D2F22B}"/>
    <cellStyle name="Notiz" xfId="181" xr:uid="{24A5A88B-0DBA-499B-BEAC-06CDB86CB86C}"/>
    <cellStyle name="Popis" xfId="182" xr:uid="{2EDDA280-4E9A-4854-A2C7-56F268F1805A}"/>
    <cellStyle name="Poznámka 2" xfId="183" xr:uid="{86D98E1F-529D-4F21-8928-03ED98A6648D}"/>
    <cellStyle name="Propojená buňka 2" xfId="184" xr:uid="{27B4137C-80FF-45CB-91D6-86472532A0EB}"/>
    <cellStyle name="Schlecht" xfId="185" xr:uid="{AF15C856-AF14-4D9E-812F-6B4DD15248F5}"/>
    <cellStyle name="Skupinový popis" xfId="186" xr:uid="{427752C8-BFFC-4E7F-A22C-F37D4EBDCBF9}"/>
    <cellStyle name="Správně 2" xfId="187" xr:uid="{3BD6167F-2D2E-4104-AC83-20DFEF6A54B2}"/>
    <cellStyle name="Standard_Att.3-4 Sensors" xfId="188" xr:uid="{516A3086-90DB-4C58-8FC6-3E7050C010BD}"/>
    <cellStyle name="Styl 1" xfId="189" xr:uid="{A33DB31A-A290-409C-ADE8-93E6D3184ACE}"/>
    <cellStyle name="Text upozornění 2" xfId="190" xr:uid="{A0FA7E53-8B1C-4F55-92BD-EEA90204A536}"/>
    <cellStyle name="Typ" xfId="191" xr:uid="{30E1D366-1FEE-478E-9D4A-C1C362B98AA3}"/>
    <cellStyle name="Überschrift" xfId="192" xr:uid="{50199B67-F34A-4BD2-838F-B712FBCFE366}"/>
    <cellStyle name="Überschrift 1" xfId="193" xr:uid="{70BDBF1B-B627-4F78-810B-C34D5FEC3BDE}"/>
    <cellStyle name="Überschrift 2" xfId="194" xr:uid="{B5C0E264-FCBE-463D-B850-A7FE894706CF}"/>
    <cellStyle name="Überschrift 3" xfId="195" xr:uid="{06A77831-E83B-4D2C-B8D7-58E1E5A56D97}"/>
    <cellStyle name="Überschrift 4" xfId="196" xr:uid="{E9A86D30-B351-46F4-BD1E-E492302E258B}"/>
    <cellStyle name="überschrift groß" xfId="197" xr:uid="{08FDA778-2C14-4026-9DAA-0AA25ACEEE84}"/>
    <cellStyle name="Überschrift mittel kursiv" xfId="198" xr:uid="{3516F228-ECBB-4DE6-8D0C-93294575C14A}"/>
    <cellStyle name="Verknüpfte Zelle" xfId="199" xr:uid="{7D2A7FB7-AD05-4896-957C-8BD763FF015D}"/>
    <cellStyle name="Vstup 2" xfId="200" xr:uid="{30A20C59-99C2-4E39-B5FC-4F01A005C33B}"/>
    <cellStyle name="Výkon.kategorie" xfId="201" xr:uid="{3EE636C2-961D-49AA-A8DF-A23471491AD0}"/>
    <cellStyle name="Výpočet 2" xfId="202" xr:uid="{B0ED671F-54CC-46E9-A187-AF3A293D5D3F}"/>
    <cellStyle name="Výstup 2" xfId="203" xr:uid="{BF5F32A2-378A-4E73-9E47-B82018014A90}"/>
    <cellStyle name="Vysvětlující text 2" xfId="204" xr:uid="{7CE94ACA-EE53-493D-90ED-43E033008A83}"/>
    <cellStyle name="Währung [0]_kickoff" xfId="205" xr:uid="{6D29B0AB-CF30-4054-A7AE-2792ECFC65B4}"/>
    <cellStyle name="Währung_kickoff" xfId="206" xr:uid="{0247C363-E4B2-4F15-AFA9-8C44C239E31F}"/>
    <cellStyle name="Walutowy [0]_laroux" xfId="207" xr:uid="{BEC43F44-10F5-426F-A316-0EC28E2C2336}"/>
    <cellStyle name="Walutowy_laroux" xfId="208" xr:uid="{75485BD6-5B31-4E16-9E19-9140E6C9C6A0}"/>
    <cellStyle name="Warnender Text" xfId="209" xr:uid="{4CBEC8AC-BDEF-4409-A703-856D079C4651}"/>
    <cellStyle name="Zelle überprüfen" xfId="210" xr:uid="{9DD39229-529A-4829-A318-AF0B9DD64A5E}"/>
    <cellStyle name="Zvýrazněná poznámka" xfId="211" xr:uid="{9A542DE5-D28C-447E-A24B-E7140645CB5D}"/>
    <cellStyle name="Zvýraznění 1 2" xfId="212" xr:uid="{1DEA373B-EACB-4775-9FC7-AB46806F42E5}"/>
    <cellStyle name="Zvýraznění 2 2" xfId="213" xr:uid="{8EA83141-DB62-45C8-A664-8A8A740DA5C2}"/>
    <cellStyle name="Zvýraznění 3 2" xfId="214" xr:uid="{7901D1AD-8148-4684-9D40-424B7A440979}"/>
    <cellStyle name="Zvýraznění 4 2" xfId="215" xr:uid="{A1C31CEA-5920-4F91-AA9A-546E17BB6036}"/>
    <cellStyle name="Zvýraznění 5 2" xfId="216" xr:uid="{92938488-F700-4180-ACCD-2DDA0D93E8C6}"/>
    <cellStyle name="Zvýraznění 6 2" xfId="217" xr:uid="{3A555B22-D450-422D-8BE4-B2C373FA58DA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51288</xdr:colOff>
      <xdr:row>49</xdr:row>
      <xdr:rowOff>120895</xdr:rowOff>
    </xdr:from>
    <xdr:to>
      <xdr:col>4</xdr:col>
      <xdr:colOff>804495</xdr:colOff>
      <xdr:row>52</xdr:row>
      <xdr:rowOff>26377</xdr:rowOff>
    </xdr:to>
    <xdr:pic>
      <xdr:nvPicPr>
        <xdr:cNvPr id="2" name="obrázek 3" descr="logo%20Exprom%20s">
          <a:extLst>
            <a:ext uri="{FF2B5EF4-FFF2-40B4-BE49-F238E27FC236}">
              <a16:creationId xmlns:a16="http://schemas.microsoft.com/office/drawing/2014/main" id="{DCB6BDA4-F5B5-499D-8979-188C3049F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30"/>
        <a:stretch>
          <a:fillRect/>
        </a:stretch>
      </xdr:blipFill>
      <xdr:spPr bwMode="auto">
        <a:xfrm>
          <a:off x="1975338" y="8398120"/>
          <a:ext cx="753207" cy="39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124240</xdr:colOff>
      <xdr:row>49</xdr:row>
      <xdr:rowOff>8283</xdr:rowOff>
    </xdr:from>
    <xdr:to>
      <xdr:col>3</xdr:col>
      <xdr:colOff>961658</xdr:colOff>
      <xdr:row>51</xdr:row>
      <xdr:rowOff>16565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975CD9A-8D84-4F3F-8217-E0DA895A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65" y="8285508"/>
          <a:ext cx="1466068" cy="33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115957</xdr:colOff>
      <xdr:row>51</xdr:row>
      <xdr:rowOff>41413</xdr:rowOff>
    </xdr:from>
    <xdr:to>
      <xdr:col>3</xdr:col>
      <xdr:colOff>795131</xdr:colOff>
      <xdr:row>52</xdr:row>
      <xdr:rowOff>144917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A4E9064-0F00-4877-9F07-2AD18CFB4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32" y="8642488"/>
          <a:ext cx="1060174" cy="265429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fl="http://schemas.microsoft.com/office/word/2024/wordml/sdtformatlock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ZERO-e%20PROJEKTY%20aktualni\23ZE006%20FVE%20CEZ%20Vrskman%204MWp%20(P22-005)\11)%20DPS\PS02%20-%20ELEKTRICK&#201;%20STANICE%20A%20PROPOJEN&#205;%20AC\DPS02.30%20-%20Zaji&#353;t&#283;n&#233;%20nap&#225;jen&#237;\0230_ELE-ZAJNAPEMB230_0_Seznam%20kabelu.xlsx" TargetMode="External"/><Relationship Id="rId1" Type="http://schemas.openxmlformats.org/officeDocument/2006/relationships/externalLinkPath" Target="/ZERO-e%20PROJEKTY%20aktualni/23ZE006%20FVE%20CEZ%20Vrskman%204MWp%20(P22-005)/11)%20DPS/PS02%20-%20ELEKTRICK&#201;%20STANICE%20A%20PROPOJEN&#205;%20AC/DPS02.30%20-%20Zaji&#353;t&#283;n&#233;%20nap&#225;jen&#237;/0230_ELE-ZAJNAPEMB230_0_Seznam%20kabelu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ROJEKTY%20aktualni\24036%20PARAMO%20V&#253;roba%20modifikovan&#253;ch%20asfalt&#367;%20Villas%20&#8211;%20oprava%20elektroinstalace\11)%20DPS\Edit\24036-E4-001-EAB_00.xlsx" TargetMode="External"/><Relationship Id="rId1" Type="http://schemas.openxmlformats.org/officeDocument/2006/relationships/externalLinkPath" Target="/PROJEKTY%20aktualni/24036%20PARAMO%20V&#253;roba%20modifikovan&#253;ch%20asfalt&#367;%20Villas%20&#8211;%20oprava%20elektroinstalace/11)%20DPS/Edit/24036-E4-001-EAB_0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ROJEKTY%20aktualni\26013%20SUMO%20Synthesia%20Ry43%20N&#225;vrh%20kabel&#225;&#382;&#237;%20a%20kabelov&#253;ch%20tras,%20demont&#225;&#382;e\13)%20DPS-&#269;istopis\26013-A4-012-EMB-0_Seznam%20kabel&#367;.xlsx" TargetMode="External"/><Relationship Id="rId1" Type="http://schemas.openxmlformats.org/officeDocument/2006/relationships/externalLinkPath" Target="26013-A4-012-EMB-0_Seznam%20kabel&#367;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ROJEKTY%20aktualni\26013%20SUMO%20Synthesia%20Ry43%20N&#225;vrh%20kabel&#225;&#382;&#237;%20a%20kabelov&#253;ch%20tras,%20demont&#225;&#382;e\11)%20DPS\260nn-A4-013-EMB-0_Seznam%20kabel&#367;.xlsx" TargetMode="External"/><Relationship Id="rId1" Type="http://schemas.openxmlformats.org/officeDocument/2006/relationships/externalLinkPath" Target="/PROJEKTY%20aktualni/26013%20SUMO%20Synthesia%20Ry43%20N&#225;vrh%20kabel&#225;&#382;&#237;%20a%20kabelov&#253;ch%20tras,%20demont&#225;&#382;e/11)%20DPS/260nn-A4-013-EMB-0_Seznam%20kabel&#36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ulni list"/>
      <sheetName val="SUM"/>
      <sheetName val="CABLE"/>
      <sheetName val="TRACE"/>
      <sheetName val="INFO_KABELY"/>
      <sheetName val="INFO_ZLABY"/>
      <sheetName val="INFO_VYVODKY"/>
    </sheetNames>
    <sheetDataSet>
      <sheetData sheetId="0"/>
      <sheetData sheetId="1"/>
      <sheetData sheetId="2"/>
      <sheetData sheetId="3"/>
      <sheetData sheetId="4">
        <row r="2">
          <cell r="B2" t="str">
            <v>Typ kabelu</v>
          </cell>
        </row>
        <row r="3">
          <cell r="B3" t="str">
            <v>1-AYKY-J 3x120+70</v>
          </cell>
        </row>
        <row r="4">
          <cell r="B4" t="str">
            <v>1-AYKY-J 3x150+95</v>
          </cell>
        </row>
        <row r="5">
          <cell r="B5" t="str">
            <v>1-AYKY-J 3x185+95</v>
          </cell>
        </row>
        <row r="6">
          <cell r="B6" t="str">
            <v>1-AYKY-J 3x240+120</v>
          </cell>
        </row>
        <row r="7">
          <cell r="B7" t="str">
            <v>1-AYKY-J 3x70+50</v>
          </cell>
        </row>
        <row r="8">
          <cell r="B8" t="str">
            <v>1-AYKY-J 3x95+70</v>
          </cell>
        </row>
        <row r="9">
          <cell r="B9" t="str">
            <v>1-AYKY-J 4x120</v>
          </cell>
        </row>
        <row r="10">
          <cell r="B10" t="str">
            <v>1-AYKY-J 4x150</v>
          </cell>
        </row>
        <row r="11">
          <cell r="B11" t="str">
            <v>1-AYKY-J 4x185</v>
          </cell>
        </row>
        <row r="12">
          <cell r="B12" t="str">
            <v>1-AYKY-J 4x240</v>
          </cell>
        </row>
        <row r="13">
          <cell r="B13" t="str">
            <v>1-AYKY-J 4x35</v>
          </cell>
        </row>
        <row r="14">
          <cell r="B14" t="str">
            <v>1-AYKY-J 4x70</v>
          </cell>
        </row>
        <row r="15">
          <cell r="B15" t="str">
            <v>1-AYKY-J 4x95</v>
          </cell>
        </row>
        <row r="16">
          <cell r="B16" t="str">
            <v>1-AYKY-J 5x25</v>
          </cell>
        </row>
        <row r="17">
          <cell r="B17" t="str">
            <v>1-AYKY-J 5x35</v>
          </cell>
        </row>
        <row r="18">
          <cell r="B18" t="str">
            <v>1-CYCKY-J 3x120+50</v>
          </cell>
        </row>
        <row r="19">
          <cell r="B19" t="str">
            <v>1-CYKY-J 4x150</v>
          </cell>
        </row>
        <row r="20">
          <cell r="B20" t="str">
            <v>1-CYKY-J 4x25</v>
          </cell>
        </row>
        <row r="21">
          <cell r="B21" t="str">
            <v>1-CYKY-J 4x35</v>
          </cell>
        </row>
        <row r="22">
          <cell r="B22" t="str">
            <v>1-CYKY-J 4x50</v>
          </cell>
        </row>
        <row r="23">
          <cell r="B23" t="str">
            <v>1-CYKY-J 4x70</v>
          </cell>
        </row>
        <row r="24">
          <cell r="B24" t="str">
            <v>1-CYKY-J 4x95</v>
          </cell>
        </row>
        <row r="25">
          <cell r="B25" t="str">
            <v>1-CYKY-J 5x25</v>
          </cell>
        </row>
        <row r="26">
          <cell r="B26" t="str">
            <v>1-CYKY-J 5x35</v>
          </cell>
        </row>
        <row r="27">
          <cell r="B27" t="str">
            <v>1-CYKY-J 5x50</v>
          </cell>
        </row>
        <row r="28">
          <cell r="B28" t="str">
            <v>1-YY 1x240 RM</v>
          </cell>
        </row>
        <row r="29">
          <cell r="B29" t="str">
            <v>1-YY 1x240 RM zž</v>
          </cell>
        </row>
        <row r="30">
          <cell r="B30" t="str">
            <v>2YSLCYK-J 4x1,5</v>
          </cell>
        </row>
        <row r="31">
          <cell r="B31" t="str">
            <v>2YSLCYK-J 4x10</v>
          </cell>
        </row>
        <row r="32">
          <cell r="B32" t="str">
            <v>2YSLCYK-J 4x120</v>
          </cell>
        </row>
        <row r="33">
          <cell r="B33" t="str">
            <v>2YSLCYK-J 4x150</v>
          </cell>
        </row>
        <row r="34">
          <cell r="B34" t="str">
            <v>2YSLCYK-J 4x16</v>
          </cell>
        </row>
        <row r="35">
          <cell r="B35" t="str">
            <v>2YSLCYK-J 4x185</v>
          </cell>
        </row>
        <row r="36">
          <cell r="B36" t="str">
            <v>2YSLCYK-J 4x2,5</v>
          </cell>
        </row>
        <row r="37">
          <cell r="B37" t="str">
            <v>2YSLCYK-J 4x240</v>
          </cell>
        </row>
        <row r="38">
          <cell r="B38" t="str">
            <v>2YSLCYK-J 4x25</v>
          </cell>
        </row>
        <row r="39">
          <cell r="B39" t="str">
            <v>2YSLCYK-J 4x35</v>
          </cell>
        </row>
        <row r="40">
          <cell r="B40" t="str">
            <v>2YSLCYK-J 4x4</v>
          </cell>
        </row>
        <row r="41">
          <cell r="B41" t="str">
            <v>2YSLCYK-J 4x50</v>
          </cell>
        </row>
        <row r="42">
          <cell r="B42" t="str">
            <v>2YSLCYK-J 4x6</v>
          </cell>
        </row>
        <row r="43">
          <cell r="B43" t="str">
            <v>2YSLCYK-J 4x70</v>
          </cell>
        </row>
        <row r="44">
          <cell r="B44" t="str">
            <v>2YSLCYK-J 4x95</v>
          </cell>
        </row>
        <row r="45">
          <cell r="B45" t="str">
            <v xml:space="preserve">50/125µm, 12vl., MM, OM4 duplex </v>
          </cell>
        </row>
        <row r="46">
          <cell r="B46" t="str">
            <v xml:space="preserve">50/125µm, 8vl., MM, OM4 duplex </v>
          </cell>
        </row>
        <row r="47">
          <cell r="B47" t="str">
            <v xml:space="preserve">62,5/125µm, 12vl., MM, OM1 duplex </v>
          </cell>
        </row>
        <row r="48">
          <cell r="B48" t="str">
            <v xml:space="preserve">62,5/125µm, 8vl., MM, OM1 duplex </v>
          </cell>
        </row>
        <row r="49">
          <cell r="B49" t="str">
            <v xml:space="preserve">9/125µm, 12vl., SM, duplex </v>
          </cell>
        </row>
        <row r="50">
          <cell r="B50" t="str">
            <v xml:space="preserve">9/125µm, 8vl., SM, duplex </v>
          </cell>
        </row>
        <row r="51">
          <cell r="B51" t="str">
            <v>A-DQ(ZN)B2Y 8</v>
          </cell>
        </row>
        <row r="52">
          <cell r="B52" t="str">
            <v>BYFY-M 10x2x0,8</v>
          </cell>
        </row>
        <row r="53">
          <cell r="B53" t="str">
            <v>BYFY-M 1x2x0,8</v>
          </cell>
        </row>
        <row r="54">
          <cell r="B54" t="str">
            <v>BYFY-M 5x2x0,8</v>
          </cell>
        </row>
        <row r="55">
          <cell r="B55" t="str">
            <v>CMFM 2x1</v>
          </cell>
        </row>
        <row r="56">
          <cell r="B56" t="str">
            <v>CMFM-J 3x1,5</v>
          </cell>
        </row>
        <row r="57">
          <cell r="B57" t="str">
            <v>CMFM-J 3x2,5</v>
          </cell>
        </row>
        <row r="58">
          <cell r="B58" t="str">
            <v>CMFM-J 4x1,5</v>
          </cell>
        </row>
        <row r="59">
          <cell r="B59" t="str">
            <v>CMFM-J 4x2,5</v>
          </cell>
        </row>
        <row r="60">
          <cell r="B60" t="str">
            <v>CMFM-J 5x1,5</v>
          </cell>
        </row>
        <row r="61">
          <cell r="B61" t="str">
            <v>CMFM-J 5x2,5</v>
          </cell>
        </row>
        <row r="62">
          <cell r="B62" t="str">
            <v>CMFM-O 3x1</v>
          </cell>
        </row>
        <row r="63">
          <cell r="B63" t="str">
            <v>CMFM-O 4x1</v>
          </cell>
        </row>
        <row r="64">
          <cell r="B64" t="str">
            <v>CMSM-J 3x2,5</v>
          </cell>
        </row>
        <row r="65">
          <cell r="B65" t="str">
            <v>CYA-J 1,5</v>
          </cell>
        </row>
        <row r="66">
          <cell r="B66" t="str">
            <v>CYA-J 10</v>
          </cell>
        </row>
        <row r="67">
          <cell r="B67" t="str">
            <v>CYA-J 120</v>
          </cell>
        </row>
        <row r="68">
          <cell r="B68" t="str">
            <v>CYA-J 150</v>
          </cell>
        </row>
        <row r="69">
          <cell r="B69" t="str">
            <v>CYA-J 16</v>
          </cell>
        </row>
        <row r="70">
          <cell r="B70" t="str">
            <v>CYA-J 185</v>
          </cell>
        </row>
        <row r="71">
          <cell r="B71" t="str">
            <v>CYA-J 2,5</v>
          </cell>
        </row>
        <row r="72">
          <cell r="B72" t="str">
            <v>CYA-J 240</v>
          </cell>
        </row>
        <row r="73">
          <cell r="B73" t="str">
            <v>CYA-J 25</v>
          </cell>
        </row>
        <row r="74">
          <cell r="B74" t="str">
            <v>CYA-J 35</v>
          </cell>
        </row>
        <row r="75">
          <cell r="B75" t="str">
            <v>CYA-J 4</v>
          </cell>
        </row>
        <row r="76">
          <cell r="B76" t="str">
            <v>CYA-J 50</v>
          </cell>
        </row>
        <row r="77">
          <cell r="B77" t="str">
            <v>CYA-J 6</v>
          </cell>
        </row>
        <row r="78">
          <cell r="B78" t="str">
            <v>CYA-J 70</v>
          </cell>
        </row>
        <row r="79">
          <cell r="B79" t="str">
            <v>CYA-J 90</v>
          </cell>
        </row>
        <row r="80">
          <cell r="B80" t="str">
            <v>CY-JB 4x10</v>
          </cell>
        </row>
        <row r="81">
          <cell r="B81" t="str">
            <v>CY-JB 4x16</v>
          </cell>
        </row>
        <row r="82">
          <cell r="B82" t="str">
            <v>CY-JB 4x25</v>
          </cell>
        </row>
        <row r="83">
          <cell r="B83" t="str">
            <v>CY-JB 4x35</v>
          </cell>
        </row>
        <row r="84">
          <cell r="B84" t="str">
            <v>CY-JB 4x4</v>
          </cell>
        </row>
        <row r="85">
          <cell r="B85" t="str">
            <v>CY-JB 4x50</v>
          </cell>
        </row>
        <row r="86">
          <cell r="B86" t="str">
            <v>CY-JB 4x6</v>
          </cell>
        </row>
        <row r="87">
          <cell r="B87" t="str">
            <v>CY-JB 4x70</v>
          </cell>
        </row>
        <row r="88">
          <cell r="B88" t="str">
            <v>CY-JB 4x95</v>
          </cell>
        </row>
        <row r="89">
          <cell r="B89" t="str">
            <v>CYKY-J 12x1,5</v>
          </cell>
        </row>
        <row r="90">
          <cell r="B90" t="str">
            <v>CYKY-J 19x1,5</v>
          </cell>
        </row>
        <row r="91">
          <cell r="B91" t="str">
            <v>CYKY-J 3x1,5</v>
          </cell>
        </row>
        <row r="92">
          <cell r="B92" t="str">
            <v>CYKY-J 3x10</v>
          </cell>
        </row>
        <row r="93">
          <cell r="B93" t="str">
            <v>CYKY-J 3x16</v>
          </cell>
        </row>
        <row r="94">
          <cell r="B94" t="str">
            <v>CYKY-J 3x2,5</v>
          </cell>
        </row>
        <row r="95">
          <cell r="B95" t="str">
            <v>CYKY-J 3x4</v>
          </cell>
        </row>
        <row r="96">
          <cell r="B96" t="str">
            <v>CYKY-J 3x6</v>
          </cell>
        </row>
        <row r="97">
          <cell r="B97" t="str">
            <v>CYKY-J 4x1,5</v>
          </cell>
        </row>
        <row r="98">
          <cell r="B98" t="str">
            <v>CYKY-J 4x10</v>
          </cell>
        </row>
        <row r="99">
          <cell r="B99" t="str">
            <v>CYKY-J 4x16</v>
          </cell>
        </row>
        <row r="100">
          <cell r="B100" t="str">
            <v>CYKY-J 4x2,5</v>
          </cell>
        </row>
        <row r="101">
          <cell r="B101" t="str">
            <v>CYKY-J 4x25</v>
          </cell>
        </row>
        <row r="102">
          <cell r="B102" t="str">
            <v>CYKY-J 4x4</v>
          </cell>
        </row>
        <row r="103">
          <cell r="B103" t="str">
            <v>CYKY-J 4x6</v>
          </cell>
        </row>
        <row r="104">
          <cell r="B104" t="str">
            <v>CYKY-J 5x1,5</v>
          </cell>
        </row>
        <row r="105">
          <cell r="B105" t="str">
            <v>CYKY-J 5x10</v>
          </cell>
        </row>
        <row r="106">
          <cell r="B106" t="str">
            <v>CYKY-J 5x16</v>
          </cell>
        </row>
        <row r="107">
          <cell r="B107" t="str">
            <v>CYKY-J 5x2,5</v>
          </cell>
        </row>
        <row r="108">
          <cell r="B108" t="str">
            <v>CYKY-J 5x25</v>
          </cell>
        </row>
        <row r="109">
          <cell r="B109" t="str">
            <v>CYKY-J 5x4</v>
          </cell>
        </row>
        <row r="110">
          <cell r="B110" t="str">
            <v>CYKY-J 5x6</v>
          </cell>
        </row>
        <row r="111">
          <cell r="B111" t="str">
            <v>CYKY-J 7x1,5</v>
          </cell>
        </row>
        <row r="112">
          <cell r="B112" t="str">
            <v>CYKY-J 7x2,5</v>
          </cell>
        </row>
        <row r="113">
          <cell r="B113" t="str">
            <v>CYKY-O 2x1,5</v>
          </cell>
        </row>
        <row r="114">
          <cell r="B114" t="str">
            <v>CYKY-O 3x1,5</v>
          </cell>
        </row>
        <row r="115">
          <cell r="B115" t="str">
            <v>CYKY-O 4x1,5</v>
          </cell>
        </row>
        <row r="116">
          <cell r="B116" t="str">
            <v>CYKY-O 7x1,5</v>
          </cell>
        </row>
        <row r="117">
          <cell r="B117" t="str">
            <v>CYKY-O 7x2,5</v>
          </cell>
        </row>
        <row r="118">
          <cell r="B118" t="str">
            <v>FO 12vl, 50/125μm MM</v>
          </cell>
        </row>
        <row r="119">
          <cell r="B119" t="str">
            <v>FO 12vl, 9/125μm SM</v>
          </cell>
        </row>
        <row r="120">
          <cell r="B120" t="str">
            <v>FTP 4x2xAWG 24/1</v>
          </cell>
        </row>
        <row r="121">
          <cell r="B121" t="str">
            <v>H03V2V2-F 4x0,75</v>
          </cell>
        </row>
        <row r="122">
          <cell r="B122" t="str">
            <v>H07RN-F 3G1,5</v>
          </cell>
        </row>
        <row r="123">
          <cell r="B123" t="str">
            <v>H1Z2Z2-K 1x4</v>
          </cell>
        </row>
        <row r="124">
          <cell r="B124" t="str">
            <v xml:space="preserve">JE-Y(St)Y 12x2x0,8 </v>
          </cell>
        </row>
        <row r="125">
          <cell r="B125" t="str">
            <v>JE-Y(St)Y 2x2x0,8</v>
          </cell>
        </row>
        <row r="126">
          <cell r="B126" t="str">
            <v>JE-Y(St)Y 4x2x0,8</v>
          </cell>
        </row>
        <row r="127">
          <cell r="B127" t="str">
            <v>JE-Y(St)Y Bd Si 1x2x0,8</v>
          </cell>
        </row>
        <row r="128">
          <cell r="B128" t="str">
            <v>JE-Y(St)Y Bd Si 4x2x0,8</v>
          </cell>
        </row>
        <row r="129">
          <cell r="B129" t="str">
            <v>JQTQ-J 14x0,8</v>
          </cell>
        </row>
        <row r="130">
          <cell r="B130" t="str">
            <v>JQTQ-J 19x0,8</v>
          </cell>
        </row>
        <row r="131">
          <cell r="B131" t="str">
            <v>JQTQ-J 24x0,8</v>
          </cell>
        </row>
        <row r="132">
          <cell r="B132" t="str">
            <v>JQTQ-J 2x0,8</v>
          </cell>
        </row>
        <row r="133">
          <cell r="B133" t="str">
            <v>JQTQ-J 30x0,8</v>
          </cell>
        </row>
        <row r="134">
          <cell r="B134" t="str">
            <v>JQTQ-J 4x0,8</v>
          </cell>
        </row>
        <row r="135">
          <cell r="B135" t="str">
            <v>JQTQ-J 5x0,8</v>
          </cell>
        </row>
        <row r="136">
          <cell r="B136" t="str">
            <v>JQTQ-J 7x0,8</v>
          </cell>
        </row>
        <row r="137">
          <cell r="B137" t="str">
            <v>JQTQ-O 14x0,8</v>
          </cell>
        </row>
        <row r="138">
          <cell r="B138" t="str">
            <v>JQTQ-O 19x0,8</v>
          </cell>
        </row>
        <row r="139">
          <cell r="B139" t="str">
            <v>JQTQ-O 24x0,8</v>
          </cell>
        </row>
        <row r="140">
          <cell r="B140" t="str">
            <v>JQTQ-O 2x0,8</v>
          </cell>
        </row>
        <row r="141">
          <cell r="B141" t="str">
            <v>JQTQ-O 30x0,8</v>
          </cell>
        </row>
        <row r="142">
          <cell r="B142" t="str">
            <v>JQTQ-O 4x0,8</v>
          </cell>
        </row>
        <row r="143">
          <cell r="B143" t="str">
            <v>JQTQ-O 5x0,8</v>
          </cell>
        </row>
        <row r="144">
          <cell r="B144" t="str">
            <v>JQTQ-O 7x0,8</v>
          </cell>
        </row>
        <row r="145">
          <cell r="B145" t="str">
            <v>JXFE-R 10x2x0,80</v>
          </cell>
        </row>
        <row r="146">
          <cell r="B146" t="str">
            <v>JXFE-R 12x2x0,80</v>
          </cell>
        </row>
        <row r="147">
          <cell r="B147" t="str">
            <v>JXFE-R 16x2x0,80</v>
          </cell>
        </row>
        <row r="148">
          <cell r="B148" t="str">
            <v>JXFE-R 1x2x0,80</v>
          </cell>
        </row>
        <row r="149">
          <cell r="B149" t="str">
            <v>JXFE-R 20x2x0,80</v>
          </cell>
        </row>
        <row r="150">
          <cell r="B150" t="str">
            <v>JXFE-R 25x2x0,80</v>
          </cell>
        </row>
        <row r="151">
          <cell r="B151" t="str">
            <v>JXFE-R 2x2x0,80</v>
          </cell>
        </row>
        <row r="152">
          <cell r="B152" t="str">
            <v>JXFE-R 30x2x0,80</v>
          </cell>
        </row>
        <row r="153">
          <cell r="B153" t="str">
            <v>JXFE-R 3x2x0,80</v>
          </cell>
        </row>
        <row r="154">
          <cell r="B154" t="str">
            <v>JXFE-R 4x2x0,8</v>
          </cell>
        </row>
        <row r="155">
          <cell r="B155" t="str">
            <v>JXFE-R 4x2x0,80</v>
          </cell>
        </row>
        <row r="156">
          <cell r="B156" t="str">
            <v>JXFE-R 5x2x0,80</v>
          </cell>
        </row>
        <row r="157">
          <cell r="B157" t="str">
            <v>JXFE-R 6x2x0,8</v>
          </cell>
        </row>
        <row r="158">
          <cell r="B158" t="str">
            <v>JXFE-R 6x2x0,80</v>
          </cell>
        </row>
        <row r="159">
          <cell r="B159" t="str">
            <v>JXFE-R 7x2x0,80</v>
          </cell>
        </row>
        <row r="160">
          <cell r="B160" t="str">
            <v>JXFE-R 8x2x0,8</v>
          </cell>
        </row>
        <row r="161">
          <cell r="B161" t="str">
            <v>JXFE-R 8x2x0,80</v>
          </cell>
        </row>
        <row r="162">
          <cell r="B162" t="str">
            <v>J-Y(St)Y Lg 10x2x0.8</v>
          </cell>
        </row>
        <row r="163">
          <cell r="B163" t="str">
            <v>J-Y(St)Y Lg 12x2x0.8</v>
          </cell>
        </row>
        <row r="164">
          <cell r="B164" t="str">
            <v>J-Y(St)Y Lg 16x2x0.8</v>
          </cell>
        </row>
        <row r="165">
          <cell r="B165" t="str">
            <v>J-Y(St)Y Lg 20x2x0.8</v>
          </cell>
        </row>
        <row r="166">
          <cell r="B166" t="str">
            <v>J-Y(St)Y Lg 24x2x0.8</v>
          </cell>
        </row>
        <row r="167">
          <cell r="B167" t="str">
            <v>J-Y(St)Y Lg 2x2x0.8</v>
          </cell>
        </row>
        <row r="168">
          <cell r="B168" t="str">
            <v>J-Y(St)Y Lg 30x2x0.8</v>
          </cell>
        </row>
        <row r="169">
          <cell r="B169" t="str">
            <v>J-Y(St)Y Lg 3x2x0.8</v>
          </cell>
        </row>
        <row r="170">
          <cell r="B170" t="str">
            <v>J-Y(St)Y Lg 40x2x0.8</v>
          </cell>
        </row>
        <row r="171">
          <cell r="B171" t="str">
            <v>J-Y(St)Y Lg 4x2x0.8</v>
          </cell>
        </row>
        <row r="172">
          <cell r="B172" t="str">
            <v>J-Y(St)Y Lg 50x2x0.8</v>
          </cell>
        </row>
        <row r="173">
          <cell r="B173" t="str">
            <v>J-Y(St)Y Lg 5x2x0.8</v>
          </cell>
        </row>
        <row r="174">
          <cell r="B174" t="str">
            <v>J-Y(St)Y Lg 6x2x0.8</v>
          </cell>
        </row>
        <row r="175">
          <cell r="B175" t="str">
            <v>J-Y(St)Y Lg 8x2x0.8</v>
          </cell>
        </row>
        <row r="176">
          <cell r="B176" t="str">
            <v>JYTY-J 14x1</v>
          </cell>
        </row>
        <row r="177">
          <cell r="B177" t="str">
            <v>JYTY-J 19x1</v>
          </cell>
        </row>
        <row r="178">
          <cell r="B178" t="str">
            <v>JYTY-J 30x1</v>
          </cell>
        </row>
        <row r="179">
          <cell r="B179" t="str">
            <v>JYTY-J 4x1</v>
          </cell>
        </row>
        <row r="180">
          <cell r="B180" t="str">
            <v>JYTY-J 7x1</v>
          </cell>
        </row>
        <row r="181">
          <cell r="B181" t="str">
            <v>JYTY-O 14x1</v>
          </cell>
        </row>
        <row r="182">
          <cell r="B182" t="str">
            <v>JYTY-O 19x1</v>
          </cell>
        </row>
        <row r="183">
          <cell r="B183" t="str">
            <v>JYTY-O 2x1</v>
          </cell>
        </row>
        <row r="184">
          <cell r="B184" t="str">
            <v>JYTY-O 30x1</v>
          </cell>
        </row>
        <row r="185">
          <cell r="B185" t="str">
            <v>JYTY-O 4x1</v>
          </cell>
        </row>
        <row r="186">
          <cell r="B186" t="str">
            <v>JYTY-O 7x1</v>
          </cell>
        </row>
        <row r="187">
          <cell r="B187" t="str">
            <v>JZ-500-12x0,75</v>
          </cell>
        </row>
        <row r="188">
          <cell r="B188" t="str">
            <v>JZ-500-2x0,75</v>
          </cell>
        </row>
        <row r="189">
          <cell r="B189" t="str">
            <v>JZ-500-4x0,75</v>
          </cell>
        </row>
        <row r="190">
          <cell r="B190" t="str">
            <v>JZ-500-8x0,75</v>
          </cell>
        </row>
        <row r="191">
          <cell r="B191" t="str">
            <v>LIYCY 2x2x0,75</v>
          </cell>
        </row>
        <row r="192">
          <cell r="B192" t="str">
            <v>LiYCY 5x1</v>
          </cell>
        </row>
        <row r="193">
          <cell r="B193" t="str">
            <v>LiYCY 5x1,5</v>
          </cell>
        </row>
        <row r="194">
          <cell r="B194" t="str">
            <v>LiYCY 7x1</v>
          </cell>
        </row>
        <row r="195">
          <cell r="B195" t="str">
            <v>LiYCY 7x1,5</v>
          </cell>
        </row>
        <row r="196">
          <cell r="B196" t="str">
            <v>NYM-J 3x1,5</v>
          </cell>
        </row>
        <row r="197">
          <cell r="B197" t="str">
            <v>NYY-J 3x1,5</v>
          </cell>
        </row>
        <row r="198">
          <cell r="B198" t="str">
            <v>NYY-J 3x10</v>
          </cell>
        </row>
        <row r="199">
          <cell r="B199" t="str">
            <v>NYY-J 3x120/70</v>
          </cell>
        </row>
        <row r="200">
          <cell r="B200" t="str">
            <v>NYY-J 3x150/70</v>
          </cell>
        </row>
        <row r="201">
          <cell r="B201" t="str">
            <v>NYY-J 3x16</v>
          </cell>
        </row>
        <row r="202">
          <cell r="B202" t="str">
            <v>NYY-J 3x185/95</v>
          </cell>
        </row>
        <row r="203">
          <cell r="B203" t="str">
            <v>NYY-J 3x2,5</v>
          </cell>
        </row>
        <row r="204">
          <cell r="B204" t="str">
            <v>NYY-J 3x240/120</v>
          </cell>
        </row>
        <row r="205">
          <cell r="B205" t="str">
            <v>NYY-J 3x25/16</v>
          </cell>
        </row>
        <row r="206">
          <cell r="B206" t="str">
            <v>NYY-J 3x35/25</v>
          </cell>
        </row>
        <row r="207">
          <cell r="B207" t="str">
            <v>NYY-J 3x4</v>
          </cell>
        </row>
        <row r="208">
          <cell r="B208" t="str">
            <v>NYY-J 3x50/35</v>
          </cell>
        </row>
        <row r="209">
          <cell r="B209" t="str">
            <v>NYY-J 3x6</v>
          </cell>
        </row>
        <row r="210">
          <cell r="B210" t="str">
            <v>NYY-J 3x70/35</v>
          </cell>
        </row>
        <row r="211">
          <cell r="B211" t="str">
            <v>NYY-J 3x95/50</v>
          </cell>
        </row>
        <row r="212">
          <cell r="B212" t="str">
            <v>NYY-J 4x1,5</v>
          </cell>
        </row>
        <row r="213">
          <cell r="B213" t="str">
            <v>NYY-J 4x10</v>
          </cell>
        </row>
        <row r="214">
          <cell r="B214" t="str">
            <v>NYY-J 4x120</v>
          </cell>
        </row>
        <row r="215">
          <cell r="B215" t="str">
            <v>NYY-J 4x150</v>
          </cell>
        </row>
        <row r="216">
          <cell r="B216" t="str">
            <v>NYY-J 4x16</v>
          </cell>
        </row>
        <row r="217">
          <cell r="B217" t="str">
            <v>NYY-J 4x185</v>
          </cell>
        </row>
        <row r="218">
          <cell r="B218" t="str">
            <v>NYY-J 4x2,5</v>
          </cell>
        </row>
        <row r="219">
          <cell r="B219" t="str">
            <v>NYY-J 4x240</v>
          </cell>
        </row>
        <row r="220">
          <cell r="B220" t="str">
            <v>NYY-J 4x25</v>
          </cell>
        </row>
        <row r="221">
          <cell r="B221" t="str">
            <v>NYY-J 4x35</v>
          </cell>
        </row>
        <row r="222">
          <cell r="B222" t="str">
            <v>NYY-J 4x4</v>
          </cell>
        </row>
        <row r="223">
          <cell r="B223" t="str">
            <v>NYY-J 4x50</v>
          </cell>
        </row>
        <row r="224">
          <cell r="B224" t="str">
            <v>NYY-J 4x6</v>
          </cell>
        </row>
        <row r="225">
          <cell r="B225" t="str">
            <v>NYY-J 4x70</v>
          </cell>
        </row>
        <row r="226">
          <cell r="B226" t="str">
            <v>NYY-J 4x95</v>
          </cell>
        </row>
        <row r="227">
          <cell r="B227" t="str">
            <v>NYY-J 5x1,5</v>
          </cell>
        </row>
        <row r="228">
          <cell r="B228" t="str">
            <v>NYY-J 5x10</v>
          </cell>
        </row>
        <row r="229">
          <cell r="B229" t="str">
            <v>NYY-J 5x16</v>
          </cell>
        </row>
        <row r="230">
          <cell r="B230" t="str">
            <v>NYY-J 5x2,5</v>
          </cell>
        </row>
        <row r="231">
          <cell r="B231" t="str">
            <v>NYY-J 5x4</v>
          </cell>
        </row>
        <row r="232">
          <cell r="B232" t="str">
            <v>NYY-J 5x6</v>
          </cell>
        </row>
        <row r="233">
          <cell r="B233" t="str">
            <v>ÖLFLEX CLASSIC 110 CY 2X1</v>
          </cell>
        </row>
        <row r="234">
          <cell r="B234" t="str">
            <v>ÖLFLEX CLASSIC 110 CY 3G1</v>
          </cell>
        </row>
        <row r="235">
          <cell r="B235" t="str">
            <v>ÖLFLEX CLASSIC 110 CY 3G1,5</v>
          </cell>
        </row>
        <row r="236">
          <cell r="B236" t="str">
            <v>ÖLFLEX CLASSIC 110 CY 3G2,5</v>
          </cell>
        </row>
        <row r="237">
          <cell r="B237" t="str">
            <v>ÖLFLEX CLASSIC 110 CY 3X1</v>
          </cell>
        </row>
        <row r="238">
          <cell r="B238" t="str">
            <v>ÖLFLEX CLASSIC 110 CY 4G1</v>
          </cell>
        </row>
        <row r="239">
          <cell r="B239" t="str">
            <v>ÖLFLEX CLASSIC 110 CY 4G1,5</v>
          </cell>
        </row>
        <row r="240">
          <cell r="B240" t="str">
            <v>ÖLFLEX CLASSIC 110 CY 4G10</v>
          </cell>
        </row>
        <row r="241">
          <cell r="B241" t="str">
            <v>ÖLFLEX CLASSIC 110 CY 4G16</v>
          </cell>
        </row>
        <row r="242">
          <cell r="B242" t="str">
            <v>ÖLFLEX CLASSIC 110 CY 4G2,5</v>
          </cell>
        </row>
        <row r="243">
          <cell r="B243" t="str">
            <v>ÖLFLEX CLASSIC 110 CY 4G25</v>
          </cell>
        </row>
        <row r="244">
          <cell r="B244" t="str">
            <v>ÖLFLEX CLASSIC 110 CY 4G4</v>
          </cell>
        </row>
        <row r="245">
          <cell r="B245" t="str">
            <v>ÖLFLEX CLASSIC 110 CY 4G6</v>
          </cell>
        </row>
        <row r="246">
          <cell r="B246" t="str">
            <v>ÖLFLEX CLASSIC 110 CY 4X1</v>
          </cell>
        </row>
        <row r="247">
          <cell r="B247" t="str">
            <v>ÖLFLEX CLASSIC 110 CY 5G1</v>
          </cell>
        </row>
        <row r="248">
          <cell r="B248" t="str">
            <v>ÖLFLEX CLASSIC 110 CY 5G1,5</v>
          </cell>
        </row>
        <row r="249">
          <cell r="B249" t="str">
            <v>ÖLFLEX CLASSIC 110 CY 5G10</v>
          </cell>
        </row>
        <row r="250">
          <cell r="B250" t="str">
            <v>ÖLFLEX CLASSIC 110 CY 5G16</v>
          </cell>
        </row>
        <row r="251">
          <cell r="B251" t="str">
            <v>ÖLFLEX CLASSIC 110 CY 5G2,5</v>
          </cell>
        </row>
        <row r="252">
          <cell r="B252" t="str">
            <v>ÖLFLEX CLASSIC 110 CY 5G25</v>
          </cell>
        </row>
        <row r="253">
          <cell r="B253" t="str">
            <v>ÖLFLEX CLASSIC 110 CY 5G4</v>
          </cell>
        </row>
        <row r="254">
          <cell r="B254" t="str">
            <v>ÖLFLEX CLASSIC 110 CY 5G6</v>
          </cell>
        </row>
        <row r="255">
          <cell r="B255" t="str">
            <v>ÖLFLEX CLASSIC 110 CY 5X1</v>
          </cell>
        </row>
        <row r="256">
          <cell r="B256" t="str">
            <v>OLFLEX EB CY 2x0,75 - Blue</v>
          </cell>
        </row>
        <row r="257">
          <cell r="B257" t="str">
            <v>OLFLEX EB CY 4x0,75 - Blue</v>
          </cell>
        </row>
        <row r="258">
          <cell r="B258" t="str">
            <v>OZ-BL-CY 12x1</v>
          </cell>
        </row>
        <row r="259">
          <cell r="B259" t="str">
            <v>OZ-BL-CY 4x1</v>
          </cell>
        </row>
        <row r="260">
          <cell r="B260" t="str">
            <v>OZ-BL-CY 7x1</v>
          </cell>
        </row>
        <row r="261">
          <cell r="B261" t="str">
            <v>PAAR-Li2YCYv 10x2x0,5</v>
          </cell>
        </row>
        <row r="262">
          <cell r="B262" t="str">
            <v>PAAR-Li2YCYv 4x2x0,5</v>
          </cell>
        </row>
        <row r="263">
          <cell r="B263" t="str">
            <v>Patchcord 50/125µm, 2vl., MM, OM4 duplex SC-SC</v>
          </cell>
        </row>
        <row r="264">
          <cell r="B264" t="str">
            <v>Patchcord 62,5/125µm, 2vl., MM, OM1 duplex SC-SC</v>
          </cell>
        </row>
        <row r="265">
          <cell r="B265" t="str">
            <v>Patchcord 9/125µm, 2vl., SM, duplex SC-SC</v>
          </cell>
        </row>
        <row r="266">
          <cell r="B266" t="str">
            <v>PEN-10X1,5-SW</v>
          </cell>
        </row>
        <row r="267">
          <cell r="B267" t="str">
            <v>PEN-12x1,75-SW</v>
          </cell>
        </row>
        <row r="268">
          <cell r="B268" t="str">
            <v xml:space="preserve">PEN-6x1-SW </v>
          </cell>
        </row>
        <row r="269">
          <cell r="B269" t="str">
            <v>PEN-8X1,25-SW</v>
          </cell>
        </row>
        <row r="270">
          <cell r="B270" t="str">
            <v>PRAFlaDur 90 2x1,5</v>
          </cell>
        </row>
        <row r="271">
          <cell r="B271" t="str">
            <v>PRAFlaDur 90 3x1,5</v>
          </cell>
        </row>
        <row r="272">
          <cell r="B272" t="str">
            <v>PRAFlaDur 90 3x2,5</v>
          </cell>
        </row>
        <row r="273">
          <cell r="B273" t="str">
            <v>PRAFlaDur 90 3x4</v>
          </cell>
        </row>
        <row r="274">
          <cell r="B274" t="str">
            <v>PRAFlaDur 90 4x1,5</v>
          </cell>
        </row>
        <row r="275">
          <cell r="B275" t="str">
            <v>PRAFlaDur 90 4x2,5</v>
          </cell>
        </row>
        <row r="276">
          <cell r="B276" t="str">
            <v>PRAFlaDur 90 4x4</v>
          </cell>
        </row>
        <row r="277">
          <cell r="B277" t="str">
            <v>PRAFlaDur 90 5x1,5</v>
          </cell>
        </row>
        <row r="278">
          <cell r="B278" t="str">
            <v>PRAFlaDur 90 5x2,5</v>
          </cell>
        </row>
        <row r="279">
          <cell r="B279" t="str">
            <v xml:space="preserve">PRAFlaGuard(R) F  2x2x0,8 </v>
          </cell>
        </row>
        <row r="280">
          <cell r="B280" t="str">
            <v xml:space="preserve">PRAFlaGuard(R) F  4x2x0,8 </v>
          </cell>
        </row>
        <row r="281">
          <cell r="B281" t="str">
            <v>PRAFlaSafe+X-J 2x2,5</v>
          </cell>
        </row>
        <row r="282">
          <cell r="B282" t="str">
            <v>PRAFlaSafe+X-J 3x1,5</v>
          </cell>
        </row>
        <row r="283">
          <cell r="B283" t="str">
            <v>PRAFlaSafe+X-J 3x10</v>
          </cell>
        </row>
        <row r="284">
          <cell r="B284" t="str">
            <v>PRAFlaSafe+X-J 3x25</v>
          </cell>
        </row>
        <row r="285">
          <cell r="B285" t="str">
            <v>PRAFlaSafe+X-J 4x1,5</v>
          </cell>
        </row>
        <row r="286">
          <cell r="B286" t="str">
            <v>PUN-H-12X2-BL</v>
          </cell>
        </row>
        <row r="287">
          <cell r="B287" t="str">
            <v>PUN-H-8X1,25-BL</v>
          </cell>
        </row>
        <row r="288">
          <cell r="B288" t="str">
            <v>PUR-JZ 12x1,5</v>
          </cell>
        </row>
        <row r="289">
          <cell r="B289" t="str">
            <v>PUR-JZ 5x1,5</v>
          </cell>
        </row>
        <row r="290">
          <cell r="B290" t="str">
            <v>RE-2X(St)Yv 10x2x0,75</v>
          </cell>
        </row>
        <row r="291">
          <cell r="B291" t="str">
            <v>RE-2X(St)Yv 10x2x0,75 - Blue</v>
          </cell>
        </row>
        <row r="292">
          <cell r="B292" t="str">
            <v>RE-2X(St)Yv 12x2x0,75</v>
          </cell>
        </row>
        <row r="293">
          <cell r="B293" t="str">
            <v>RE-2X(St)Yv 12x2x0,75 - Blue</v>
          </cell>
        </row>
        <row r="294">
          <cell r="B294" t="str">
            <v>RE-2X(St)Yv 12x2x1,3</v>
          </cell>
        </row>
        <row r="295">
          <cell r="B295" t="str">
            <v>RE-2X(St)Yv 12x2x1,3 - Blue</v>
          </cell>
        </row>
        <row r="296">
          <cell r="B296" t="str">
            <v>RE-2X(St)Yv 16x2x0,75</v>
          </cell>
        </row>
        <row r="297">
          <cell r="B297" t="str">
            <v>RE-2X(St)Yv 16x2x0,75 - Blue</v>
          </cell>
        </row>
        <row r="298">
          <cell r="B298" t="str">
            <v>RE-2X(St)Yv 16x2x1,3</v>
          </cell>
        </row>
        <row r="299">
          <cell r="B299" t="str">
            <v>RE-2X(St)Yv 16x2x1,3 - Blue</v>
          </cell>
        </row>
        <row r="300">
          <cell r="B300" t="str">
            <v>RE-2X(St)Yv 1x2x0,75</v>
          </cell>
        </row>
        <row r="301">
          <cell r="B301" t="str">
            <v>RE-2X(St)Yv 1x2x0,75 - Blue</v>
          </cell>
        </row>
        <row r="302">
          <cell r="B302" t="str">
            <v>RE-2X(St)Yv 1x2x1,3</v>
          </cell>
        </row>
        <row r="303">
          <cell r="B303" t="str">
            <v>RE-2X(St)Yv 1x2x1,3 - Blue</v>
          </cell>
        </row>
        <row r="304">
          <cell r="B304" t="str">
            <v>RE-2X(St)Yv 20x2x0,75</v>
          </cell>
        </row>
        <row r="305">
          <cell r="B305" t="str">
            <v>RE-2X(St)Yv 20x2x0,75 - Blue</v>
          </cell>
        </row>
        <row r="306">
          <cell r="B306" t="str">
            <v>RE-2X(St)Yv 24x2x0,75</v>
          </cell>
        </row>
        <row r="307">
          <cell r="B307" t="str">
            <v>RE-2X(St)Yv 24x2x0,75 - Blue</v>
          </cell>
        </row>
        <row r="308">
          <cell r="B308" t="str">
            <v>RE-2X(St)Yv 24x2x1,3</v>
          </cell>
        </row>
        <row r="309">
          <cell r="B309" t="str">
            <v>RE-2X(St)Yv 24x2x1,3 - Blue</v>
          </cell>
        </row>
        <row r="310">
          <cell r="B310" t="str">
            <v>RE-2X(St)Yv 2x2x0,75</v>
          </cell>
        </row>
        <row r="311">
          <cell r="B311" t="str">
            <v>RE-2X(St)Yv 2x2x0,75 - Blue</v>
          </cell>
        </row>
        <row r="312">
          <cell r="B312" t="str">
            <v>RE-2X(St)Yv 2x2x1,3</v>
          </cell>
        </row>
        <row r="313">
          <cell r="B313" t="str">
            <v>RE-2X(St)Yv 2x2x1,3 - Blue</v>
          </cell>
        </row>
        <row r="314">
          <cell r="B314" t="str">
            <v>RE-2X(St)Yv 4x2x0,75</v>
          </cell>
        </row>
        <row r="315">
          <cell r="B315" t="str">
            <v>RE-2X(St)Yv 4x2x0,75 - Blue</v>
          </cell>
        </row>
        <row r="316">
          <cell r="B316" t="str">
            <v>RE-2X(St)Yv 4x2x1,3</v>
          </cell>
        </row>
        <row r="317">
          <cell r="B317" t="str">
            <v>RE-2X(St)Yv 4x2x1,3 - Blue</v>
          </cell>
        </row>
        <row r="318">
          <cell r="B318" t="str">
            <v>RE-2X(St)Yv 8x2x0,75</v>
          </cell>
        </row>
        <row r="319">
          <cell r="B319" t="str">
            <v>RE-2X(St)Yv 8x2x0,75 - Blue</v>
          </cell>
        </row>
        <row r="320">
          <cell r="B320" t="str">
            <v>RE-2X(St)Yv 8x2x1,3</v>
          </cell>
        </row>
        <row r="321">
          <cell r="B321" t="str">
            <v>RE-2X(St)Yv 8x2x1,3 - Blue</v>
          </cell>
        </row>
        <row r="322">
          <cell r="B322" t="str">
            <v>souč.snímače (1,25m)</v>
          </cell>
        </row>
        <row r="323">
          <cell r="B323" t="str">
            <v>souč.snímače (10m)</v>
          </cell>
        </row>
        <row r="324">
          <cell r="B324" t="str">
            <v>souč.snímače (15m)</v>
          </cell>
        </row>
        <row r="325">
          <cell r="B325" t="str">
            <v>souč.snímače (1m)</v>
          </cell>
        </row>
        <row r="326">
          <cell r="B326" t="str">
            <v>souč.snímače (2m)</v>
          </cell>
        </row>
        <row r="327">
          <cell r="B327" t="str">
            <v>souč.snímače (5m)</v>
          </cell>
        </row>
        <row r="328">
          <cell r="B328" t="str">
            <v>Součást snímače</v>
          </cell>
        </row>
        <row r="329">
          <cell r="B329" t="str">
            <v>Stávající</v>
          </cell>
        </row>
        <row r="330">
          <cell r="B330" t="str">
            <v>SXKD-6-UTP-PVC</v>
          </cell>
        </row>
        <row r="331">
          <cell r="B331" t="str">
            <v>TCEPKPFLE 10x4x0,8</v>
          </cell>
        </row>
        <row r="332">
          <cell r="B332" t="str">
            <v>TCEPKPFLE 15x4x0,8</v>
          </cell>
        </row>
        <row r="333">
          <cell r="B333" t="str">
            <v>TCEPKPFLE 3x4x0,8</v>
          </cell>
        </row>
        <row r="334">
          <cell r="B334" t="str">
            <v>TCEPKPFLE 5x4x0,8</v>
          </cell>
        </row>
        <row r="335">
          <cell r="B335" t="str">
            <v>UNITRONIC LiYCY 2x0.75</v>
          </cell>
        </row>
        <row r="336">
          <cell r="B336" t="str">
            <v>UTP cat.5e</v>
          </cell>
        </row>
        <row r="337">
          <cell r="B337" t="str">
            <v>YSLCY–JZ 3x4</v>
          </cell>
        </row>
        <row r="338">
          <cell r="B338" t="str">
            <v>YSLCY–JZ 3x6</v>
          </cell>
        </row>
        <row r="339">
          <cell r="B339" t="str">
            <v>YSLCY–JZ 4x4</v>
          </cell>
        </row>
        <row r="340">
          <cell r="B340" t="str">
            <v>YSLCY–JZ 4x6</v>
          </cell>
        </row>
        <row r="341">
          <cell r="B341" t="str">
            <v>YSLCY–JZ 5x4</v>
          </cell>
        </row>
        <row r="342">
          <cell r="B342" t="str">
            <v>YSLCY–JZ 5x6</v>
          </cell>
        </row>
        <row r="343">
          <cell r="B343" t="str">
            <v>YSLY-J 2x1</v>
          </cell>
        </row>
        <row r="344">
          <cell r="B344" t="str">
            <v>YSLY-J 3x1</v>
          </cell>
        </row>
        <row r="345">
          <cell r="B345" t="str">
            <v>YSLY-J 4x1</v>
          </cell>
        </row>
        <row r="346">
          <cell r="B346" t="str">
            <v>YSLY-J 5x1</v>
          </cell>
        </row>
        <row r="347">
          <cell r="B347" t="str">
            <v>YSLY-J 7x1</v>
          </cell>
        </row>
        <row r="348">
          <cell r="B348" t="str">
            <v>YSLY-O 2x1</v>
          </cell>
        </row>
        <row r="349">
          <cell r="B349" t="str">
            <v>YSLY-O 3x1</v>
          </cell>
        </row>
        <row r="350">
          <cell r="B350" t="str">
            <v>YSLY-O 4x1</v>
          </cell>
        </row>
        <row r="351">
          <cell r="B351" t="str">
            <v>YSLY-O 5x1</v>
          </cell>
        </row>
        <row r="352">
          <cell r="B352" t="str">
            <v>YSLY-O 7x1</v>
          </cell>
        </row>
        <row r="353">
          <cell r="B353" t="str">
            <v>YY-JB 3x1,5</v>
          </cell>
        </row>
        <row r="354">
          <cell r="B354" t="str">
            <v>YY-JB 3x10</v>
          </cell>
        </row>
        <row r="355">
          <cell r="B355" t="str">
            <v>YY-JB 3x16</v>
          </cell>
        </row>
        <row r="356">
          <cell r="B356" t="str">
            <v>YY-JB 3x2,5</v>
          </cell>
        </row>
        <row r="357">
          <cell r="B357" t="str">
            <v>YY-JB 4x1,5</v>
          </cell>
        </row>
        <row r="358">
          <cell r="B358" t="str">
            <v>YY-JB 4x10</v>
          </cell>
        </row>
        <row r="359">
          <cell r="B359" t="str">
            <v>YY-JB 4x16</v>
          </cell>
        </row>
        <row r="360">
          <cell r="B360" t="str">
            <v>YY-JB 4x2,5</v>
          </cell>
        </row>
        <row r="361">
          <cell r="B361" t="str">
            <v>YY-JB 4x4</v>
          </cell>
        </row>
        <row r="362">
          <cell r="B362" t="str">
            <v>YY-JB 4x6</v>
          </cell>
        </row>
        <row r="363">
          <cell r="B363" t="str">
            <v>YY-JB 4x70</v>
          </cell>
        </row>
        <row r="364">
          <cell r="B364" t="str">
            <v>YY-JB 5x1,5</v>
          </cell>
        </row>
        <row r="365">
          <cell r="B365" t="str">
            <v>YY-JB 5x10</v>
          </cell>
        </row>
        <row r="366">
          <cell r="B366" t="str">
            <v>YY-JB 5x16</v>
          </cell>
        </row>
        <row r="367">
          <cell r="B367" t="str">
            <v>YY-JB 5x2,5</v>
          </cell>
        </row>
        <row r="368">
          <cell r="B368" t="str">
            <v>YY-JB 5x4</v>
          </cell>
        </row>
        <row r="369">
          <cell r="B369" t="str">
            <v>YY-JB 5x50</v>
          </cell>
        </row>
        <row r="370">
          <cell r="B370" t="str">
            <v>YY-JB 5x6</v>
          </cell>
        </row>
        <row r="371">
          <cell r="B371" t="str">
            <v>YY-JZ 0,6/1 kV BLACK 3x1,5</v>
          </cell>
        </row>
        <row r="372">
          <cell r="B372" t="str">
            <v>YY-JZ 0,6/1 kV BLACK 4x2,5</v>
          </cell>
        </row>
        <row r="373">
          <cell r="B373" t="str">
            <v>H07RN-F 2D1,5</v>
          </cell>
        </row>
        <row r="374">
          <cell r="B374" t="str">
            <v>H07RN-F 5G10</v>
          </cell>
        </row>
        <row r="375">
          <cell r="B375" t="str">
            <v>H07RN-F 3G10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i list"/>
      <sheetName val="Titulni list"/>
      <sheetName val="Seznam do"/>
      <sheetName val="FIRMY"/>
    </sheetNames>
    <sheetDataSet>
      <sheetData sheetId="0" refreshError="1"/>
      <sheetData sheetId="1"/>
      <sheetData sheetId="2" refreshError="1"/>
      <sheetData sheetId="3">
        <row r="1">
          <cell r="A1" t="str">
            <v>NAZEV</v>
          </cell>
        </row>
        <row r="2">
          <cell r="A2" t="str">
            <v>Complex Project</v>
          </cell>
        </row>
        <row r="3">
          <cell r="A3" t="str">
            <v>CONEL AUTOMATION s. r. o.</v>
          </cell>
        </row>
        <row r="4">
          <cell r="A4" t="str">
            <v>ČEZ, a. s.</v>
          </cell>
        </row>
        <row r="5">
          <cell r="A5" t="str">
            <v>ČEZ, a. s. – Elektrárna Ledvice</v>
          </cell>
        </row>
        <row r="6">
          <cell r="A6" t="str">
            <v>ČEZ, a. s. – Elektrárna Poříčí</v>
          </cell>
        </row>
        <row r="7">
          <cell r="A7" t="str">
            <v>ENGO servis s.r.o.</v>
          </cell>
        </row>
        <row r="8">
          <cell r="A8" t="str">
            <v>ETu Projekt s.r.o.</v>
          </cell>
        </row>
        <row r="9">
          <cell r="A9" t="str">
            <v>Exprom s.r.o.</v>
          </cell>
        </row>
        <row r="10">
          <cell r="A10" t="str">
            <v>GT-Progres s.r.o.</v>
          </cell>
        </row>
        <row r="11">
          <cell r="A11" t="str">
            <v>InProjekt</v>
          </cell>
        </row>
        <row r="12">
          <cell r="A12" t="str">
            <v>Local Energies, a.s.</v>
          </cell>
        </row>
        <row r="13">
          <cell r="A13" t="str">
            <v>Lučební Závody Draslovka, a.s.</v>
          </cell>
        </row>
        <row r="14">
          <cell r="A14" t="str">
            <v>ORGREZ, a.s.</v>
          </cell>
        </row>
        <row r="15">
          <cell r="A15" t="str">
            <v>Ostrovská teplárenská, a.s.</v>
          </cell>
        </row>
        <row r="16">
          <cell r="A16" t="str">
            <v>PARAMO, a.s.</v>
          </cell>
        </row>
        <row r="17">
          <cell r="A17" t="str">
            <v>Replyn s.r.o.</v>
          </cell>
        </row>
        <row r="18">
          <cell r="A18" t="str">
            <v>Sev.en Engineering s.r.o.</v>
          </cell>
        </row>
        <row r="19">
          <cell r="A19" t="str">
            <v>SUMO s.r.o.</v>
          </cell>
        </row>
        <row r="20">
          <cell r="A20" t="str">
            <v>TENZA, a.s.</v>
          </cell>
        </row>
        <row r="21">
          <cell r="A21" t="str">
            <v>Universe I spol. s.r.o.</v>
          </cell>
        </row>
        <row r="22">
          <cell r="A22" t="str">
            <v>Synthesia, a.s</v>
          </cell>
        </row>
        <row r="23">
          <cell r="A23" t="str">
            <v>ATEKO a.s.</v>
          </cell>
        </row>
        <row r="24">
          <cell r="A24" t="str">
            <v>Elektrárna Chvaletice a.s.</v>
          </cell>
        </row>
        <row r="25">
          <cell r="A25" t="str">
            <v>ZERO-e s.r.o.</v>
          </cell>
        </row>
        <row r="26">
          <cell r="A26" t="str">
            <v>EETEE s.r.o.</v>
          </cell>
        </row>
        <row r="27">
          <cell r="A27" t="str">
            <v>ČEZ, a. s. – Elektrárna Prunéřov II</v>
          </cell>
        </row>
        <row r="28">
          <cell r="A28" t="str">
            <v>TRANSPORTA Technology s.r.o.</v>
          </cell>
        </row>
        <row r="29">
          <cell r="A29" t="str">
            <v>Explosia, a.s.</v>
          </cell>
        </row>
        <row r="30">
          <cell r="A30" t="str">
            <v>ZVU Engineering a.s.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ulni list"/>
      <sheetName val="Seznam kabelů"/>
      <sheetName val="INFO_KABELY"/>
      <sheetName val="INFO_ZLABY"/>
      <sheetName val="INFO"/>
    </sheetNames>
    <sheetDataSet>
      <sheetData sheetId="0" refreshError="1"/>
      <sheetData sheetId="1" refreshError="1"/>
      <sheetData sheetId="2">
        <row r="2">
          <cell r="B2" t="str">
            <v>Typ kabelu</v>
          </cell>
        </row>
        <row r="3">
          <cell r="B3" t="str">
            <v>1-AYKY-J 3x120+70</v>
          </cell>
        </row>
        <row r="4">
          <cell r="B4" t="str">
            <v>1-AYKY-J 3x150+95</v>
          </cell>
        </row>
        <row r="5">
          <cell r="B5" t="str">
            <v>1-AYKY-J 3x185+95</v>
          </cell>
        </row>
        <row r="6">
          <cell r="B6" t="str">
            <v>1-AYKY-J 3x240+120</v>
          </cell>
        </row>
        <row r="7">
          <cell r="B7" t="str">
            <v>1-AYKY-J 3x70+50</v>
          </cell>
        </row>
        <row r="8">
          <cell r="B8" t="str">
            <v>1-AYKY-J 3x95+70</v>
          </cell>
        </row>
        <row r="9">
          <cell r="B9" t="str">
            <v>1-AYKY-J 4x120</v>
          </cell>
        </row>
        <row r="10">
          <cell r="B10" t="str">
            <v>1-AYKY-J 4x150</v>
          </cell>
        </row>
        <row r="11">
          <cell r="B11" t="str">
            <v>1-AYKY-J 4x185</v>
          </cell>
        </row>
        <row r="12">
          <cell r="B12" t="str">
            <v>1-AYKY-J 4x240</v>
          </cell>
        </row>
        <row r="13">
          <cell r="B13" t="str">
            <v>1-AYKY-J 4x35</v>
          </cell>
        </row>
        <row r="14">
          <cell r="B14" t="str">
            <v>1-AYKY-J 4x35+25</v>
          </cell>
        </row>
        <row r="15">
          <cell r="B15" t="str">
            <v>1-AYKY-J 4x70</v>
          </cell>
        </row>
        <row r="16">
          <cell r="B16" t="str">
            <v>1-AYKY-J 4x95</v>
          </cell>
        </row>
        <row r="17">
          <cell r="B17" t="str">
            <v>1-CYCKY-J 3x120+50</v>
          </cell>
        </row>
        <row r="18">
          <cell r="B18" t="str">
            <v>1-CYKY-J 4x150</v>
          </cell>
        </row>
        <row r="19">
          <cell r="B19" t="str">
            <v>1-CYKY-J 4x25</v>
          </cell>
        </row>
        <row r="20">
          <cell r="B20" t="str">
            <v>1-CYKY-J 4x35</v>
          </cell>
        </row>
        <row r="21">
          <cell r="B21" t="str">
            <v>1-CYKY-J 4x50</v>
          </cell>
        </row>
        <row r="22">
          <cell r="B22" t="str">
            <v>1-CYKY-J 4x70</v>
          </cell>
        </row>
        <row r="23">
          <cell r="B23" t="str">
            <v>1-CYKY-J 4x95</v>
          </cell>
        </row>
        <row r="24">
          <cell r="B24" t="str">
            <v>1-CYKY-J 5x25</v>
          </cell>
        </row>
        <row r="25">
          <cell r="B25" t="str">
            <v>1-CYKY-J 5x35</v>
          </cell>
        </row>
        <row r="26">
          <cell r="B26" t="str">
            <v>1-CYKY-J 5x50</v>
          </cell>
        </row>
        <row r="27">
          <cell r="B27" t="str">
            <v>1YY 1x240 RM</v>
          </cell>
        </row>
        <row r="28">
          <cell r="B28" t="str">
            <v>2YSLCYK-J 4x1,5</v>
          </cell>
        </row>
        <row r="29">
          <cell r="B29" t="str">
            <v>2YSLCYK-J 4x10</v>
          </cell>
        </row>
        <row r="30">
          <cell r="B30" t="str">
            <v>2YSLCYK-J 4x120</v>
          </cell>
        </row>
        <row r="31">
          <cell r="B31" t="str">
            <v>2YSLCYK-J 4x150</v>
          </cell>
        </row>
        <row r="32">
          <cell r="B32" t="str">
            <v>2YSLCYK-J 4x16</v>
          </cell>
        </row>
        <row r="33">
          <cell r="B33" t="str">
            <v>2YSLCYK-J 4x185</v>
          </cell>
        </row>
        <row r="34">
          <cell r="B34" t="str">
            <v>2YSLCYK-J 4x2,5</v>
          </cell>
        </row>
        <row r="35">
          <cell r="B35" t="str">
            <v>2YSLCYK-J 4x240</v>
          </cell>
        </row>
        <row r="36">
          <cell r="B36" t="str">
            <v>2YSLCYK-J 4x25</v>
          </cell>
        </row>
        <row r="37">
          <cell r="B37" t="str">
            <v>2YSLCYK-J 4x35</v>
          </cell>
        </row>
        <row r="38">
          <cell r="B38" t="str">
            <v>2YSLCYK-J 4x4</v>
          </cell>
        </row>
        <row r="39">
          <cell r="B39" t="str">
            <v>2YSLCYK-J 4x50</v>
          </cell>
        </row>
        <row r="40">
          <cell r="B40" t="str">
            <v>2YSLCYK-J 4x6</v>
          </cell>
        </row>
        <row r="41">
          <cell r="B41" t="str">
            <v>2YSLCYK-J 4x70</v>
          </cell>
        </row>
        <row r="42">
          <cell r="B42" t="str">
            <v>2YSLCYK-J 4x95</v>
          </cell>
        </row>
        <row r="43">
          <cell r="B43" t="str">
            <v xml:space="preserve">50/125µm, 12vl., MM, OM4 duplex </v>
          </cell>
        </row>
        <row r="44">
          <cell r="B44" t="str">
            <v xml:space="preserve">50/125µm, 8vl., MM, OM4 duplex </v>
          </cell>
        </row>
        <row r="45">
          <cell r="B45" t="str">
            <v xml:space="preserve">62,5/125µm, 12vl., MM, OM1 duplex </v>
          </cell>
        </row>
        <row r="46">
          <cell r="B46" t="str">
            <v xml:space="preserve">62,5/125µm, 8vl., MM, OM1 duplex </v>
          </cell>
        </row>
        <row r="47">
          <cell r="B47" t="str">
            <v xml:space="preserve">9/125µm, 12vl., SM, duplex </v>
          </cell>
        </row>
        <row r="48">
          <cell r="B48" t="str">
            <v xml:space="preserve">9/125µm, 8vl., SM, duplex </v>
          </cell>
        </row>
        <row r="49">
          <cell r="B49" t="str">
            <v>A-DQ(ZN)B2Y 8</v>
          </cell>
        </row>
        <row r="50">
          <cell r="B50" t="str">
            <v>BYFY-M 10x2x0,8</v>
          </cell>
        </row>
        <row r="51">
          <cell r="B51" t="str">
            <v>BYFY-M 1x2x0,8</v>
          </cell>
        </row>
        <row r="52">
          <cell r="B52" t="str">
            <v>BYFY-M 5x2x0,8</v>
          </cell>
        </row>
        <row r="53">
          <cell r="B53" t="str">
            <v>CMFM 2x1</v>
          </cell>
        </row>
        <row r="54">
          <cell r="B54" t="str">
            <v>CMFM-J 3x1,5</v>
          </cell>
        </row>
        <row r="55">
          <cell r="B55" t="str">
            <v>CMFM-J 3x2,5</v>
          </cell>
        </row>
        <row r="56">
          <cell r="B56" t="str">
            <v>CMFM-J 4x1,5</v>
          </cell>
        </row>
        <row r="57">
          <cell r="B57" t="str">
            <v>CMFM-J 4x2,5</v>
          </cell>
        </row>
        <row r="58">
          <cell r="B58" t="str">
            <v>CMFM-J 5x1,5</v>
          </cell>
        </row>
        <row r="59">
          <cell r="B59" t="str">
            <v>CMFM-J 5x2,5</v>
          </cell>
        </row>
        <row r="60">
          <cell r="B60" t="str">
            <v>CMFM-O 3x1</v>
          </cell>
        </row>
        <row r="61">
          <cell r="B61" t="str">
            <v>CMFM-O 4x1</v>
          </cell>
        </row>
        <row r="62">
          <cell r="B62" t="str">
            <v>CMSM-J 3x2,5</v>
          </cell>
        </row>
        <row r="63">
          <cell r="B63" t="str">
            <v>CYA-J 1,5</v>
          </cell>
        </row>
        <row r="64">
          <cell r="B64" t="str">
            <v>CYA-J 10</v>
          </cell>
        </row>
        <row r="65">
          <cell r="B65" t="str">
            <v>CYA-J 120</v>
          </cell>
        </row>
        <row r="66">
          <cell r="B66" t="str">
            <v>CYA-J 150</v>
          </cell>
        </row>
        <row r="67">
          <cell r="B67" t="str">
            <v>CYA-J 16</v>
          </cell>
        </row>
        <row r="68">
          <cell r="B68" t="str">
            <v>CYA-J 185</v>
          </cell>
        </row>
        <row r="69">
          <cell r="B69" t="str">
            <v>CYA-J 2,5</v>
          </cell>
        </row>
        <row r="70">
          <cell r="B70" t="str">
            <v>CYA-J 240</v>
          </cell>
        </row>
        <row r="71">
          <cell r="B71" t="str">
            <v>CYA-J 25</v>
          </cell>
        </row>
        <row r="72">
          <cell r="B72" t="str">
            <v>CYA-J 35</v>
          </cell>
        </row>
        <row r="73">
          <cell r="B73" t="str">
            <v>CYA-J 4</v>
          </cell>
        </row>
        <row r="74">
          <cell r="B74" t="str">
            <v>CYA-J 50</v>
          </cell>
        </row>
        <row r="75">
          <cell r="B75" t="str">
            <v>CYA-J 6</v>
          </cell>
        </row>
        <row r="76">
          <cell r="B76" t="str">
            <v>CYA-J 70</v>
          </cell>
        </row>
        <row r="77">
          <cell r="B77" t="str">
            <v>CYA-J 90</v>
          </cell>
        </row>
        <row r="78">
          <cell r="B78" t="str">
            <v>CY-JB 4x10</v>
          </cell>
        </row>
        <row r="79">
          <cell r="B79" t="str">
            <v>CY-JB 4x16</v>
          </cell>
        </row>
        <row r="80">
          <cell r="B80" t="str">
            <v>CY-JB 4x25</v>
          </cell>
        </row>
        <row r="81">
          <cell r="B81" t="str">
            <v>CY-JB 4x35</v>
          </cell>
        </row>
        <row r="82">
          <cell r="B82" t="str">
            <v>CY-JB 4x4</v>
          </cell>
        </row>
        <row r="83">
          <cell r="B83" t="str">
            <v>CY-JB 4x50</v>
          </cell>
        </row>
        <row r="84">
          <cell r="B84" t="str">
            <v>CY-JB 4x6</v>
          </cell>
        </row>
        <row r="85">
          <cell r="B85" t="str">
            <v>CY-JB 4x70</v>
          </cell>
        </row>
        <row r="86">
          <cell r="B86" t="str">
            <v>CY-JB 4x95</v>
          </cell>
        </row>
        <row r="87">
          <cell r="B87" t="str">
            <v>CYKY-J 12x1,5</v>
          </cell>
        </row>
        <row r="88">
          <cell r="B88" t="str">
            <v>CYKY-J 19x1,5</v>
          </cell>
        </row>
        <row r="89">
          <cell r="B89" t="str">
            <v>CYKY-J 3x1,5</v>
          </cell>
        </row>
        <row r="90">
          <cell r="B90" t="str">
            <v>CYKY-J 3x10</v>
          </cell>
        </row>
        <row r="91">
          <cell r="B91" t="str">
            <v>CYKY-J 3x16</v>
          </cell>
        </row>
        <row r="92">
          <cell r="B92" t="str">
            <v>CYKY-J 3x2,5</v>
          </cell>
        </row>
        <row r="93">
          <cell r="B93" t="str">
            <v>CYKY-J 3x4</v>
          </cell>
        </row>
        <row r="94">
          <cell r="B94" t="str">
            <v>CYKY-J 3x6</v>
          </cell>
        </row>
        <row r="95">
          <cell r="B95" t="str">
            <v>CYKY-J 4x1,5</v>
          </cell>
        </row>
        <row r="96">
          <cell r="B96" t="str">
            <v>CYKY-J 4x10</v>
          </cell>
        </row>
        <row r="97">
          <cell r="B97" t="str">
            <v>CYKY-J 4x16</v>
          </cell>
        </row>
        <row r="98">
          <cell r="B98" t="str">
            <v>CYKY-J 4x2,5</v>
          </cell>
        </row>
        <row r="99">
          <cell r="B99" t="str">
            <v>CYKY-J 4x25</v>
          </cell>
        </row>
        <row r="100">
          <cell r="B100" t="str">
            <v>CYKY-J 4x4</v>
          </cell>
        </row>
        <row r="101">
          <cell r="B101" t="str">
            <v>CYKY-J 4x6</v>
          </cell>
        </row>
        <row r="102">
          <cell r="B102" t="str">
            <v>CYKY-J 5x1,5</v>
          </cell>
        </row>
        <row r="103">
          <cell r="B103" t="str">
            <v>CYKY-J 5x10</v>
          </cell>
        </row>
        <row r="104">
          <cell r="B104" t="str">
            <v>CYKY-J 5x16</v>
          </cell>
        </row>
        <row r="105">
          <cell r="B105" t="str">
            <v>CYKY-J 5x2,5</v>
          </cell>
        </row>
        <row r="106">
          <cell r="B106" t="str">
            <v>CYKY-J 5x25</v>
          </cell>
        </row>
        <row r="107">
          <cell r="B107" t="str">
            <v>CYKY-J 5x4</v>
          </cell>
        </row>
        <row r="108">
          <cell r="B108" t="str">
            <v>CYKY-J 5x6</v>
          </cell>
        </row>
        <row r="109">
          <cell r="B109" t="str">
            <v>CYKY-J 7x1,5</v>
          </cell>
        </row>
        <row r="110">
          <cell r="B110" t="str">
            <v>CYKY-J 7x2,5</v>
          </cell>
        </row>
        <row r="111">
          <cell r="B111" t="str">
            <v>CYKY-O 2x1,5</v>
          </cell>
        </row>
        <row r="112">
          <cell r="B112" t="str">
            <v>CYKY-O 3x1,5</v>
          </cell>
        </row>
        <row r="113">
          <cell r="B113" t="str">
            <v>CYKY-O 4x1,5</v>
          </cell>
        </row>
        <row r="114">
          <cell r="B114" t="str">
            <v>CYKY-O 7x1,5</v>
          </cell>
        </row>
        <row r="115">
          <cell r="B115" t="str">
            <v>CYKY-O 7x2,5</v>
          </cell>
        </row>
        <row r="116">
          <cell r="B116" t="str">
            <v>FO 12vl, 50/125μm MM</v>
          </cell>
        </row>
        <row r="117">
          <cell r="B117" t="str">
            <v>FO 12vl, 9/125μm SM</v>
          </cell>
        </row>
        <row r="118">
          <cell r="B118" t="str">
            <v>FTP 4x2xAWG 24/1</v>
          </cell>
        </row>
        <row r="119">
          <cell r="B119" t="str">
            <v>H03V2V2-F 4x0,75</v>
          </cell>
        </row>
        <row r="120">
          <cell r="B120" t="str">
            <v>H07RN-F 3G1,5</v>
          </cell>
        </row>
        <row r="121">
          <cell r="B121" t="str">
            <v>H1Z2Z2-K 1x4</v>
          </cell>
        </row>
        <row r="122">
          <cell r="B122" t="str">
            <v xml:space="preserve">JE-Y(St)Y 12x2x0,8 </v>
          </cell>
        </row>
        <row r="123">
          <cell r="B123" t="str">
            <v>JE-Y(St)Y 2x2x0,8</v>
          </cell>
        </row>
        <row r="124">
          <cell r="B124" t="str">
            <v>JE-Y(St)Y 4x2x0,8</v>
          </cell>
        </row>
        <row r="125">
          <cell r="B125" t="str">
            <v>JE-Y(St)Y Bd Si 1x2x0,8</v>
          </cell>
        </row>
        <row r="126">
          <cell r="B126" t="str">
            <v>JE-Y(St)Y Bd Si 4x2x0,8</v>
          </cell>
        </row>
        <row r="127">
          <cell r="B127" t="str">
            <v>JQTQ-J 14x0,8</v>
          </cell>
        </row>
        <row r="128">
          <cell r="B128" t="str">
            <v>JQTQ-J 19x0,8</v>
          </cell>
        </row>
        <row r="129">
          <cell r="B129" t="str">
            <v>JQTQ-J 24x0,8</v>
          </cell>
        </row>
        <row r="130">
          <cell r="B130" t="str">
            <v>JQTQ-J 2x0,8</v>
          </cell>
        </row>
        <row r="131">
          <cell r="B131" t="str">
            <v>JQTQ-J 30x0,8</v>
          </cell>
        </row>
        <row r="132">
          <cell r="B132" t="str">
            <v>JQTQ-J 4x0,8</v>
          </cell>
        </row>
        <row r="133">
          <cell r="B133" t="str">
            <v>JQTQ-J 5x0,8</v>
          </cell>
        </row>
        <row r="134">
          <cell r="B134" t="str">
            <v>JQTQ-J 7x0,8</v>
          </cell>
        </row>
        <row r="135">
          <cell r="B135" t="str">
            <v>JQTQ-O 14x0,8</v>
          </cell>
        </row>
        <row r="136">
          <cell r="B136" t="str">
            <v>JQTQ-O 19x0,8</v>
          </cell>
        </row>
        <row r="137">
          <cell r="B137" t="str">
            <v>JQTQ-O 24x0,8</v>
          </cell>
        </row>
        <row r="138">
          <cell r="B138" t="str">
            <v>JQTQ-O 2x0,8</v>
          </cell>
        </row>
        <row r="139">
          <cell r="B139" t="str">
            <v>JQTQ-O 30x0,8</v>
          </cell>
        </row>
        <row r="140">
          <cell r="B140" t="str">
            <v>JQTQ-O 4x0,8</v>
          </cell>
        </row>
        <row r="141">
          <cell r="B141" t="str">
            <v>JQTQ-O 5x0,8</v>
          </cell>
        </row>
        <row r="142">
          <cell r="B142" t="str">
            <v>JQTQ-O 7x0,8</v>
          </cell>
        </row>
        <row r="143">
          <cell r="B143" t="str">
            <v>JXFE-R 10x2x0,80</v>
          </cell>
        </row>
        <row r="144">
          <cell r="B144" t="str">
            <v>JXFE-R 12x2x0,80</v>
          </cell>
        </row>
        <row r="145">
          <cell r="B145" t="str">
            <v>JXFE-R 16x2x0,80</v>
          </cell>
        </row>
        <row r="146">
          <cell r="B146" t="str">
            <v>JXFE-R 1x2x0,80</v>
          </cell>
        </row>
        <row r="147">
          <cell r="B147" t="str">
            <v>JXFE-R 20x2x0,80</v>
          </cell>
        </row>
        <row r="148">
          <cell r="B148" t="str">
            <v>JXFE-R 25x2x0,80</v>
          </cell>
        </row>
        <row r="149">
          <cell r="B149" t="str">
            <v>JXFE-R 2x2x0,80</v>
          </cell>
        </row>
        <row r="150">
          <cell r="B150" t="str">
            <v>JXFE-R 30x2x0,80</v>
          </cell>
        </row>
        <row r="151">
          <cell r="B151" t="str">
            <v>JXFE-R 3x2x0,80</v>
          </cell>
        </row>
        <row r="152">
          <cell r="B152" t="str">
            <v>JXFE-R 4x2x0,8</v>
          </cell>
        </row>
        <row r="153">
          <cell r="B153" t="str">
            <v>JXFE-R 4x2x0,80</v>
          </cell>
        </row>
        <row r="154">
          <cell r="B154" t="str">
            <v>JXFE-R 5x2x0,80</v>
          </cell>
        </row>
        <row r="155">
          <cell r="B155" t="str">
            <v>JXFE-R 6x2x0,8</v>
          </cell>
        </row>
        <row r="156">
          <cell r="B156" t="str">
            <v>JXFE-R 6x2x0,80</v>
          </cell>
        </row>
        <row r="157">
          <cell r="B157" t="str">
            <v>JXFE-R 7x2x0,80</v>
          </cell>
        </row>
        <row r="158">
          <cell r="B158" t="str">
            <v>JXFE-R 8x2x0,8</v>
          </cell>
        </row>
        <row r="159">
          <cell r="B159" t="str">
            <v>JXFE-R 8x2x0,80</v>
          </cell>
        </row>
        <row r="160">
          <cell r="B160" t="str">
            <v>J-Y(St)Y Lg 10x2x0.8</v>
          </cell>
        </row>
        <row r="161">
          <cell r="B161" t="str">
            <v>J-Y(St)Y Lg 12x2x0.8</v>
          </cell>
        </row>
        <row r="162">
          <cell r="B162" t="str">
            <v>J-Y(St)Y Lg 16x2x0.8</v>
          </cell>
        </row>
        <row r="163">
          <cell r="B163" t="str">
            <v>J-Y(St)Y Lg 20x2x0.8</v>
          </cell>
        </row>
        <row r="164">
          <cell r="B164" t="str">
            <v>J-Y(St)Y Lg 24x2x0.8</v>
          </cell>
        </row>
        <row r="165">
          <cell r="B165" t="str">
            <v>J-Y(St)Y Lg 2x2x0.8</v>
          </cell>
        </row>
        <row r="166">
          <cell r="B166" t="str">
            <v>J-Y(St)Y Lg 30x2x0.8</v>
          </cell>
        </row>
        <row r="167">
          <cell r="B167" t="str">
            <v>J-Y(St)Y Lg 3x2x0.8</v>
          </cell>
        </row>
        <row r="168">
          <cell r="B168" t="str">
            <v>J-Y(St)Y Lg 40x2x0.8</v>
          </cell>
        </row>
        <row r="169">
          <cell r="B169" t="str">
            <v>J-Y(St)Y Lg 4x2x0.8</v>
          </cell>
        </row>
        <row r="170">
          <cell r="B170" t="str">
            <v>J-Y(St)Y Lg 50x2x0.8</v>
          </cell>
        </row>
        <row r="171">
          <cell r="B171" t="str">
            <v>J-Y(St)Y Lg 5x2x0.8</v>
          </cell>
        </row>
        <row r="172">
          <cell r="B172" t="str">
            <v>J-Y(St)Y Lg 6x2x0.8</v>
          </cell>
        </row>
        <row r="173">
          <cell r="B173" t="str">
            <v>J-Y(St)Y Lg 8x2x0.8</v>
          </cell>
        </row>
        <row r="174">
          <cell r="B174" t="str">
            <v>JYTY-J 14x1</v>
          </cell>
        </row>
        <row r="175">
          <cell r="B175" t="str">
            <v>JYTY-J 19x1</v>
          </cell>
        </row>
        <row r="176">
          <cell r="B176" t="str">
            <v>JYTY-J 30x1</v>
          </cell>
        </row>
        <row r="177">
          <cell r="B177" t="str">
            <v>JYTY-J 4x1</v>
          </cell>
        </row>
        <row r="178">
          <cell r="B178" t="str">
            <v>JYTY-J 7x1</v>
          </cell>
        </row>
        <row r="179">
          <cell r="B179" t="str">
            <v>JYTY-O 14x1</v>
          </cell>
        </row>
        <row r="180">
          <cell r="B180" t="str">
            <v>JYTY-O 19x1</v>
          </cell>
        </row>
        <row r="181">
          <cell r="B181" t="str">
            <v>JYTY-O 2x1</v>
          </cell>
        </row>
        <row r="182">
          <cell r="B182" t="str">
            <v>JYTY-O 30x1</v>
          </cell>
        </row>
        <row r="183">
          <cell r="B183" t="str">
            <v>JYTY-O 4x1</v>
          </cell>
        </row>
        <row r="184">
          <cell r="B184" t="str">
            <v>JYTY-O 7x1</v>
          </cell>
        </row>
        <row r="185">
          <cell r="B185" t="str">
            <v>JZ-500-12x0,75</v>
          </cell>
        </row>
        <row r="186">
          <cell r="B186" t="str">
            <v>JZ-500-2x0,75</v>
          </cell>
        </row>
        <row r="187">
          <cell r="B187" t="str">
            <v>JZ-500-4x0,75</v>
          </cell>
        </row>
        <row r="188">
          <cell r="B188" t="str">
            <v>JZ-500-8x0,75</v>
          </cell>
        </row>
        <row r="189">
          <cell r="B189" t="str">
            <v>LIYCY 2x2x0,75</v>
          </cell>
        </row>
        <row r="190">
          <cell r="B190" t="str">
            <v>LiYCY 5x1</v>
          </cell>
        </row>
        <row r="191">
          <cell r="B191" t="str">
            <v>LiYCY 5x1,5</v>
          </cell>
        </row>
        <row r="192">
          <cell r="B192" t="str">
            <v>LiYCY 7x1</v>
          </cell>
        </row>
        <row r="193">
          <cell r="B193" t="str">
            <v>LiYCY 7x1,5</v>
          </cell>
        </row>
        <row r="194">
          <cell r="B194" t="str">
            <v>NYM-J 3x1,5</v>
          </cell>
        </row>
        <row r="195">
          <cell r="B195" t="str">
            <v>NYY-J 3x1,5</v>
          </cell>
        </row>
        <row r="196">
          <cell r="B196" t="str">
            <v>NYY-J 3x10</v>
          </cell>
        </row>
        <row r="197">
          <cell r="B197" t="str">
            <v>NYY-J 3x120/70</v>
          </cell>
        </row>
        <row r="198">
          <cell r="B198" t="str">
            <v>NYY-J 3x150/70</v>
          </cell>
        </row>
        <row r="199">
          <cell r="B199" t="str">
            <v>NYY-J 3x16</v>
          </cell>
        </row>
        <row r="200">
          <cell r="B200" t="str">
            <v>NYY-J 3x185/95</v>
          </cell>
        </row>
        <row r="201">
          <cell r="B201" t="str">
            <v>NYY-J 3x2,5</v>
          </cell>
        </row>
        <row r="202">
          <cell r="B202" t="str">
            <v>NYY-J 3x240/120</v>
          </cell>
        </row>
        <row r="203">
          <cell r="B203" t="str">
            <v>NYY-J 3x25/16</v>
          </cell>
        </row>
        <row r="204">
          <cell r="B204" t="str">
            <v>NYY-J 3x35/25</v>
          </cell>
        </row>
        <row r="205">
          <cell r="B205" t="str">
            <v>NYY-J 3x4</v>
          </cell>
        </row>
        <row r="206">
          <cell r="B206" t="str">
            <v>NYY-J 3x50/35</v>
          </cell>
        </row>
        <row r="207">
          <cell r="B207" t="str">
            <v>NYY-J 3x6</v>
          </cell>
        </row>
        <row r="208">
          <cell r="B208" t="str">
            <v>NYY-J 3x70/35</v>
          </cell>
        </row>
        <row r="209">
          <cell r="B209" t="str">
            <v>NYY-J 3x95/50</v>
          </cell>
        </row>
        <row r="210">
          <cell r="B210" t="str">
            <v>NYY-J 4x1,5</v>
          </cell>
        </row>
        <row r="211">
          <cell r="B211" t="str">
            <v>NYY-J 4x10</v>
          </cell>
        </row>
        <row r="212">
          <cell r="B212" t="str">
            <v>NYY-J 4x120</v>
          </cell>
        </row>
        <row r="213">
          <cell r="B213" t="str">
            <v>NYY-J 4x150</v>
          </cell>
        </row>
        <row r="214">
          <cell r="B214" t="str">
            <v>NYY-J 4x16</v>
          </cell>
        </row>
        <row r="215">
          <cell r="B215" t="str">
            <v>NYY-J 4x185</v>
          </cell>
        </row>
        <row r="216">
          <cell r="B216" t="str">
            <v>NYY-J 4x2,5</v>
          </cell>
        </row>
        <row r="217">
          <cell r="B217" t="str">
            <v>NYY-J 4x240</v>
          </cell>
        </row>
        <row r="218">
          <cell r="B218" t="str">
            <v>NYY-J 4x25</v>
          </cell>
        </row>
        <row r="219">
          <cell r="B219" t="str">
            <v>NYY-J 4x35</v>
          </cell>
        </row>
        <row r="220">
          <cell r="B220" t="str">
            <v>NYY-J 4x4</v>
          </cell>
        </row>
        <row r="221">
          <cell r="B221" t="str">
            <v>NYY-J 4x50</v>
          </cell>
        </row>
        <row r="222">
          <cell r="B222" t="str">
            <v>NYY-J 4x6</v>
          </cell>
        </row>
        <row r="223">
          <cell r="B223" t="str">
            <v>NYY-J 4x70</v>
          </cell>
        </row>
        <row r="224">
          <cell r="B224" t="str">
            <v>NYY-J 4x95</v>
          </cell>
        </row>
        <row r="225">
          <cell r="B225" t="str">
            <v>NYY-J 5x1,5</v>
          </cell>
        </row>
        <row r="226">
          <cell r="B226" t="str">
            <v>NYY-J 5x10</v>
          </cell>
        </row>
        <row r="227">
          <cell r="B227" t="str">
            <v>NYY-J 5x16</v>
          </cell>
        </row>
        <row r="228">
          <cell r="B228" t="str">
            <v>NYY-J 5x2,5</v>
          </cell>
        </row>
        <row r="229">
          <cell r="B229" t="str">
            <v>NYY-J 5x4</v>
          </cell>
        </row>
        <row r="230">
          <cell r="B230" t="str">
            <v>NYY-J 5x6</v>
          </cell>
        </row>
        <row r="231">
          <cell r="B231" t="str">
            <v>ÖLFLEX CLASSIC 110 CY 2X1</v>
          </cell>
        </row>
        <row r="232">
          <cell r="B232" t="str">
            <v>ÖLFLEX CLASSIC 110 CY 3G1</v>
          </cell>
        </row>
        <row r="233">
          <cell r="B233" t="str">
            <v>ÖLFLEX CLASSIC 110 CY 3G1,5</v>
          </cell>
        </row>
        <row r="234">
          <cell r="B234" t="str">
            <v>ÖLFLEX CLASSIC 110 CY 3G2,5</v>
          </cell>
        </row>
        <row r="235">
          <cell r="B235" t="str">
            <v>ÖLFLEX CLASSIC 110 CY 3X1</v>
          </cell>
        </row>
        <row r="236">
          <cell r="B236" t="str">
            <v>ÖLFLEX CLASSIC 110 CY 4G1</v>
          </cell>
        </row>
        <row r="237">
          <cell r="B237" t="str">
            <v>ÖLFLEX CLASSIC 110 CY 4G1,5</v>
          </cell>
        </row>
        <row r="238">
          <cell r="B238" t="str">
            <v>ÖLFLEX CLASSIC 110 CY 4G10</v>
          </cell>
        </row>
        <row r="239">
          <cell r="B239" t="str">
            <v>ÖLFLEX CLASSIC 110 CY 4G16</v>
          </cell>
        </row>
        <row r="240">
          <cell r="B240" t="str">
            <v>ÖLFLEX CLASSIC 110 CY 4G2,5</v>
          </cell>
        </row>
        <row r="241">
          <cell r="B241" t="str">
            <v>ÖLFLEX CLASSIC 110 CY 4G25</v>
          </cell>
        </row>
        <row r="242">
          <cell r="B242" t="str">
            <v>ÖLFLEX CLASSIC 110 CY 4G4</v>
          </cell>
        </row>
        <row r="243">
          <cell r="B243" t="str">
            <v>ÖLFLEX CLASSIC 110 CY 4G6</v>
          </cell>
        </row>
        <row r="244">
          <cell r="B244" t="str">
            <v>ÖLFLEX CLASSIC 110 CY 4X1</v>
          </cell>
        </row>
        <row r="245">
          <cell r="B245" t="str">
            <v>ÖLFLEX CLASSIC 110 CY 5G1</v>
          </cell>
        </row>
        <row r="246">
          <cell r="B246" t="str">
            <v>ÖLFLEX CLASSIC 110 CY 5G1,5</v>
          </cell>
        </row>
        <row r="247">
          <cell r="B247" t="str">
            <v>ÖLFLEX CLASSIC 110 CY 5G10</v>
          </cell>
        </row>
        <row r="248">
          <cell r="B248" t="str">
            <v>ÖLFLEX CLASSIC 110 CY 5G16</v>
          </cell>
        </row>
        <row r="249">
          <cell r="B249" t="str">
            <v>ÖLFLEX CLASSIC 110 CY 5G2,5</v>
          </cell>
        </row>
        <row r="250">
          <cell r="B250" t="str">
            <v>ÖLFLEX CLASSIC 110 CY 5G25</v>
          </cell>
        </row>
        <row r="251">
          <cell r="B251" t="str">
            <v>ÖLFLEX CLASSIC 110 CY 5G4</v>
          </cell>
        </row>
        <row r="252">
          <cell r="B252" t="str">
            <v>ÖLFLEX CLASSIC 110 CY 5G6</v>
          </cell>
        </row>
        <row r="253">
          <cell r="B253" t="str">
            <v>ÖLFLEX CLASSIC 110 CY 5X1</v>
          </cell>
        </row>
        <row r="254">
          <cell r="B254" t="str">
            <v>OLFLEX EB CY 2x0,75 - Blue</v>
          </cell>
        </row>
        <row r="255">
          <cell r="B255" t="str">
            <v>OLFLEX EB CY 4x0,75 - Blue</v>
          </cell>
        </row>
        <row r="256">
          <cell r="B256" t="str">
            <v>OZ-BL-CY 12x1</v>
          </cell>
        </row>
        <row r="257">
          <cell r="B257" t="str">
            <v>OZ-BL-CY 4x1</v>
          </cell>
        </row>
        <row r="258">
          <cell r="B258" t="str">
            <v>OZ-BL-CY 7x1</v>
          </cell>
        </row>
        <row r="259">
          <cell r="B259" t="str">
            <v xml:space="preserve">PAAR-Li2YCYv 10x2x0,5 </v>
          </cell>
        </row>
        <row r="260">
          <cell r="B260" t="str">
            <v xml:space="preserve">PAAR-Li2YCYv 4x2x0,5 </v>
          </cell>
        </row>
        <row r="261">
          <cell r="B261" t="str">
            <v>Patchcord 50/125µm, 2vl., MM, OM4 duplex SC-SC</v>
          </cell>
        </row>
        <row r="262">
          <cell r="B262" t="str">
            <v>Patchcord 62,5/125µm, 2vl., MM, OM1 duplex SC-SC</v>
          </cell>
        </row>
        <row r="263">
          <cell r="B263" t="str">
            <v>Patchcord 9/125µm, 2vl., SM, duplex SC-SC</v>
          </cell>
        </row>
        <row r="264">
          <cell r="B264" t="str">
            <v>PEN-10X1,5-SW</v>
          </cell>
        </row>
        <row r="265">
          <cell r="B265" t="str">
            <v>PEN-12x1,75-SW</v>
          </cell>
        </row>
        <row r="266">
          <cell r="B266" t="str">
            <v xml:space="preserve">PEN-6x1-SW </v>
          </cell>
        </row>
        <row r="267">
          <cell r="B267" t="str">
            <v>PEN-8X1,25-SW</v>
          </cell>
        </row>
        <row r="268">
          <cell r="B268" t="str">
            <v>PRAFlaDur 90 2x1,5</v>
          </cell>
        </row>
        <row r="269">
          <cell r="B269" t="str">
            <v>PRAFlaDur 90 3x1,5</v>
          </cell>
        </row>
        <row r="270">
          <cell r="B270" t="str">
            <v>PRAFlaDur 90 3x2,5</v>
          </cell>
        </row>
        <row r="271">
          <cell r="B271" t="str">
            <v>PRAFlaDur 90 3x4</v>
          </cell>
        </row>
        <row r="272">
          <cell r="B272" t="str">
            <v>PRAFlaDur 90 4x1,5</v>
          </cell>
        </row>
        <row r="273">
          <cell r="B273" t="str">
            <v>PRAFlaDur 90 4x2,5</v>
          </cell>
        </row>
        <row r="274">
          <cell r="B274" t="str">
            <v>PRAFlaDur 90 4x4</v>
          </cell>
        </row>
        <row r="275">
          <cell r="B275" t="str">
            <v>PRAFlaDur 90 5x1,5</v>
          </cell>
        </row>
        <row r="276">
          <cell r="B276" t="str">
            <v>PRAFlaDur 90 5x2,5</v>
          </cell>
        </row>
        <row r="277">
          <cell r="B277" t="str">
            <v xml:space="preserve">PRAFlaGuard(R) F  2x2x0,8 </v>
          </cell>
        </row>
        <row r="278">
          <cell r="B278" t="str">
            <v xml:space="preserve">PRAFlaGuard(R) F  4x2x0,8 </v>
          </cell>
        </row>
        <row r="279">
          <cell r="B279" t="str">
            <v>PRAFlaSafe+X-J 2x2,5</v>
          </cell>
        </row>
        <row r="280">
          <cell r="B280" t="str">
            <v>PRAFlaSafe+X-J 3x1,5</v>
          </cell>
        </row>
        <row r="281">
          <cell r="B281" t="str">
            <v>PRAFlaSafe+X-J 3x10</v>
          </cell>
        </row>
        <row r="282">
          <cell r="B282" t="str">
            <v>PRAFlaSafe+X-J 3x25</v>
          </cell>
        </row>
        <row r="283">
          <cell r="B283" t="str">
            <v>PRAFlaSafe+X-J 4x1,5</v>
          </cell>
        </row>
        <row r="284">
          <cell r="B284" t="str">
            <v>PUN-H-12X2-BL</v>
          </cell>
        </row>
        <row r="285">
          <cell r="B285" t="str">
            <v>PUN-H-8X1,25-BL</v>
          </cell>
        </row>
        <row r="286">
          <cell r="B286" t="str">
            <v>PUR CP(TP) 2x2x0.5</v>
          </cell>
        </row>
        <row r="287">
          <cell r="B287" t="str">
            <v>PUR-JZ 12x1,5</v>
          </cell>
        </row>
        <row r="288">
          <cell r="B288" t="str">
            <v>PUR-JZ 5x1,5</v>
          </cell>
        </row>
        <row r="289">
          <cell r="B289" t="str">
            <v>RE-2X(St)Yv 10x2x0,75</v>
          </cell>
        </row>
        <row r="290">
          <cell r="B290" t="str">
            <v>RE-2X(St)Yv 10x2x0,75 - Blue</v>
          </cell>
        </row>
        <row r="291">
          <cell r="B291" t="str">
            <v>RE-2X(St)Yv 12x2x0,75</v>
          </cell>
        </row>
        <row r="292">
          <cell r="B292" t="str">
            <v>RE-2X(St)Yv 12x2x0,75 - Blue</v>
          </cell>
        </row>
        <row r="293">
          <cell r="B293" t="str">
            <v>RE-2X(St)Yv 12x2x1,3</v>
          </cell>
        </row>
        <row r="294">
          <cell r="B294" t="str">
            <v>RE-2X(St)Yv 12x2x1,3 - Blue</v>
          </cell>
        </row>
        <row r="295">
          <cell r="B295" t="str">
            <v>RE-2X(St)Yv 16x2x0,75</v>
          </cell>
        </row>
        <row r="296">
          <cell r="B296" t="str">
            <v>RE-2X(St)Yv 16x2x0,75 - Blue</v>
          </cell>
        </row>
        <row r="297">
          <cell r="B297" t="str">
            <v>RE-2X(St)Yv 16x2x1,3</v>
          </cell>
        </row>
        <row r="298">
          <cell r="B298" t="str">
            <v>RE-2X(St)Yv 16x2x1,3 - Blue</v>
          </cell>
        </row>
        <row r="299">
          <cell r="B299" t="str">
            <v>RE-2X(St)Yv 1x2x0,75</v>
          </cell>
        </row>
        <row r="300">
          <cell r="B300" t="str">
            <v>RE-2X(St)Yv 1x2x0,75 - Blue</v>
          </cell>
        </row>
        <row r="301">
          <cell r="B301" t="str">
            <v>RE-2X(St)Yv 1x2x1,3</v>
          </cell>
        </row>
        <row r="302">
          <cell r="B302" t="str">
            <v>RE-2X(St)Yv 1x2x1,3 - Blue</v>
          </cell>
        </row>
        <row r="303">
          <cell r="B303" t="str">
            <v>RE-2X(St)Yv 20x2x0,75</v>
          </cell>
        </row>
        <row r="304">
          <cell r="B304" t="str">
            <v>RE-2X(St)Yv 20x2x0,75 - Blue</v>
          </cell>
        </row>
        <row r="305">
          <cell r="B305" t="str">
            <v>RE-2X(St)Yv 24x2x0,75</v>
          </cell>
        </row>
        <row r="306">
          <cell r="B306" t="str">
            <v>RE-2X(St)Yv 24x2x0,75 - Blue</v>
          </cell>
        </row>
        <row r="307">
          <cell r="B307" t="str">
            <v>RE-2X(St)Yv 24x2x1,3</v>
          </cell>
        </row>
        <row r="308">
          <cell r="B308" t="str">
            <v>RE-2X(St)Yv 24x2x1,3 - Blue</v>
          </cell>
        </row>
        <row r="309">
          <cell r="B309" t="str">
            <v>RE-2X(St)Yv 2x2x0,75</v>
          </cell>
        </row>
        <row r="310">
          <cell r="B310" t="str">
            <v>RE-2X(St)Yv 2x2x0,75 - Blue</v>
          </cell>
        </row>
        <row r="311">
          <cell r="B311" t="str">
            <v>RE-2X(St)Yv 2x2x1,3</v>
          </cell>
        </row>
        <row r="312">
          <cell r="B312" t="str">
            <v>RE-2X(St)Yv 2x2x1,3 - Blue</v>
          </cell>
        </row>
        <row r="313">
          <cell r="B313" t="str">
            <v>RE-2X(St)Yv 4x2x0,75</v>
          </cell>
        </row>
        <row r="314">
          <cell r="B314" t="str">
            <v>RE-2X(St)Yv 4x2x0,75 - Blue</v>
          </cell>
        </row>
        <row r="315">
          <cell r="B315" t="str">
            <v>RE-2X(St)Yv 4x2x1,3</v>
          </cell>
        </row>
        <row r="316">
          <cell r="B316" t="str">
            <v>RE-2X(St)Yv 4x2x1,3 - Blue</v>
          </cell>
        </row>
        <row r="317">
          <cell r="B317" t="str">
            <v>RE-2X(St)Yv 8x2x0,75</v>
          </cell>
        </row>
        <row r="318">
          <cell r="B318" t="str">
            <v>RE-2X(St)Yv 8x2x0,75 - Blue</v>
          </cell>
        </row>
        <row r="319">
          <cell r="B319" t="str">
            <v>RE-2X(St)Yv 8x2x1,3</v>
          </cell>
        </row>
        <row r="320">
          <cell r="B320" t="str">
            <v>RE-2X(St)Yv 8x2x1,3 - Blue</v>
          </cell>
        </row>
        <row r="321">
          <cell r="B321" t="str">
            <v>S/FTP 4x2xAWG 23/1 PUR</v>
          </cell>
        </row>
        <row r="322">
          <cell r="B322" t="str">
            <v>souč.snímače (1,25m)</v>
          </cell>
        </row>
        <row r="323">
          <cell r="B323" t="str">
            <v>souč.snímače (10m)</v>
          </cell>
        </row>
        <row r="324">
          <cell r="B324" t="str">
            <v>souč.snímače (15m)</v>
          </cell>
        </row>
        <row r="325">
          <cell r="B325" t="str">
            <v>souč.snímače (1m)</v>
          </cell>
        </row>
        <row r="326">
          <cell r="B326" t="str">
            <v>souč.snímače (2m)</v>
          </cell>
        </row>
        <row r="327">
          <cell r="B327" t="str">
            <v>souč.snímače (5m)</v>
          </cell>
        </row>
        <row r="328">
          <cell r="B328" t="str">
            <v>Součást snímače</v>
          </cell>
        </row>
        <row r="329">
          <cell r="B329" t="str">
            <v>Stávající</v>
          </cell>
        </row>
        <row r="330">
          <cell r="B330" t="str">
            <v>SXKD-6-UTP-PVC</v>
          </cell>
        </row>
        <row r="331">
          <cell r="B331" t="str">
            <v>TCEPKPFLE 10x4x0,8</v>
          </cell>
        </row>
        <row r="332">
          <cell r="B332" t="str">
            <v>TCEPKPFLE 15x4x0,8</v>
          </cell>
        </row>
        <row r="333">
          <cell r="B333" t="str">
            <v>TCEPKPFLE 3x4x0,8</v>
          </cell>
        </row>
        <row r="334">
          <cell r="B334" t="str">
            <v>TCEPKPFLE 5x4x0,8</v>
          </cell>
        </row>
        <row r="335">
          <cell r="B335" t="str">
            <v>UNITRONIC LiYCY 2x0.75</v>
          </cell>
        </row>
        <row r="336">
          <cell r="B336" t="str">
            <v>UTP cat.5e</v>
          </cell>
        </row>
        <row r="337">
          <cell r="B337" t="str">
            <v>YSLCY–JZ 3x4</v>
          </cell>
        </row>
        <row r="338">
          <cell r="B338" t="str">
            <v>YSLCY–JZ 3x6</v>
          </cell>
        </row>
        <row r="339">
          <cell r="B339" t="str">
            <v>YSLCY–JZ 4x4</v>
          </cell>
        </row>
        <row r="340">
          <cell r="B340" t="str">
            <v>YSLCY–JZ 4x6</v>
          </cell>
        </row>
        <row r="341">
          <cell r="B341" t="str">
            <v>YSLCY–JZ 5x4</v>
          </cell>
        </row>
        <row r="342">
          <cell r="B342" t="str">
            <v>YSLCY–JZ 5x6</v>
          </cell>
        </row>
        <row r="343">
          <cell r="B343" t="str">
            <v>YSLY-J 2x1</v>
          </cell>
        </row>
        <row r="344">
          <cell r="B344" t="str">
            <v>YSLY-J 3x1</v>
          </cell>
        </row>
        <row r="345">
          <cell r="B345" t="str">
            <v>YSLY-J 4x1</v>
          </cell>
        </row>
        <row r="346">
          <cell r="B346" t="str">
            <v>YSLY-J 5x1</v>
          </cell>
        </row>
        <row r="347">
          <cell r="B347" t="str">
            <v>YSLY-J 7x1</v>
          </cell>
        </row>
        <row r="348">
          <cell r="B348" t="str">
            <v>YSLY-O 2x1</v>
          </cell>
        </row>
        <row r="349">
          <cell r="B349" t="str">
            <v>YSLY-O 3x1</v>
          </cell>
        </row>
        <row r="350">
          <cell r="B350" t="str">
            <v>YSLY-O 4x1</v>
          </cell>
        </row>
        <row r="351">
          <cell r="B351" t="str">
            <v>YSLY-O 5x1</v>
          </cell>
        </row>
        <row r="352">
          <cell r="B352" t="str">
            <v>YSLY-O 7x1</v>
          </cell>
        </row>
        <row r="353">
          <cell r="B353" t="str">
            <v>YY-JB 3x1,5</v>
          </cell>
        </row>
        <row r="354">
          <cell r="B354" t="str">
            <v>YY-JB 3x10</v>
          </cell>
        </row>
        <row r="355">
          <cell r="B355" t="str">
            <v>YY-JB 3x16</v>
          </cell>
        </row>
        <row r="356">
          <cell r="B356" t="str">
            <v>YY-JB 3x2,5</v>
          </cell>
        </row>
        <row r="357">
          <cell r="B357" t="str">
            <v>YY-JB 4x1,5</v>
          </cell>
        </row>
        <row r="358">
          <cell r="B358" t="str">
            <v>YY-JB 4x10</v>
          </cell>
        </row>
        <row r="359">
          <cell r="B359" t="str">
            <v>YY-JB 4x16</v>
          </cell>
        </row>
        <row r="360">
          <cell r="B360" t="str">
            <v>YY-JB 4x2,5</v>
          </cell>
        </row>
        <row r="361">
          <cell r="B361" t="str">
            <v>YY-JB 4x4</v>
          </cell>
        </row>
        <row r="362">
          <cell r="B362" t="str">
            <v>YY-JB 4x6</v>
          </cell>
        </row>
        <row r="363">
          <cell r="B363" t="str">
            <v>YY-JB 4x70</v>
          </cell>
        </row>
        <row r="364">
          <cell r="B364" t="str">
            <v>YY-JB 5x1,5</v>
          </cell>
        </row>
        <row r="365">
          <cell r="B365" t="str">
            <v>YY-JB 5x10</v>
          </cell>
        </row>
        <row r="366">
          <cell r="B366" t="str">
            <v>YY-JB 5x16</v>
          </cell>
        </row>
        <row r="367">
          <cell r="B367" t="str">
            <v>YY-JB 5x2,5</v>
          </cell>
        </row>
        <row r="368">
          <cell r="B368" t="str">
            <v>YY-JB 5x4</v>
          </cell>
        </row>
        <row r="369">
          <cell r="B369" t="str">
            <v>YY-JB 5x50</v>
          </cell>
        </row>
        <row r="370">
          <cell r="B370" t="str">
            <v>YY-JB 5x6</v>
          </cell>
        </row>
        <row r="371">
          <cell r="B371" t="str">
            <v>YY-JZ 0,6/1 kV BLACK 3x1,5</v>
          </cell>
        </row>
        <row r="372">
          <cell r="B372" t="str">
            <v>YY-JZ 0,6/1 kV BLACK 4x2,5</v>
          </cell>
        </row>
        <row r="373">
          <cell r="B373" t="str">
            <v>YY-JZ 0,6/1 kV BLACK 4x95</v>
          </cell>
        </row>
        <row r="374">
          <cell r="B374" t="str">
            <v>H07RN-F 2D1,5</v>
          </cell>
        </row>
        <row r="375">
          <cell r="B375" t="str">
            <v>H07RN-F 5G10</v>
          </cell>
        </row>
        <row r="376">
          <cell r="B376" t="str">
            <v>H07RN-F 3G10</v>
          </cell>
        </row>
        <row r="377">
          <cell r="B377" t="str">
            <v>NSGAFÖU 1x1,5</v>
          </cell>
        </row>
        <row r="378">
          <cell r="B378" t="str">
            <v>NSGAFÖU 1x2,5</v>
          </cell>
        </row>
        <row r="379">
          <cell r="B379" t="str">
            <v>NSGAFÖU 1x4</v>
          </cell>
        </row>
        <row r="380">
          <cell r="B380" t="str">
            <v>NSGAFÖU 1x6</v>
          </cell>
        </row>
        <row r="381">
          <cell r="B381" t="str">
            <v>NSGAFÖU 1x10</v>
          </cell>
        </row>
        <row r="382">
          <cell r="B382" t="str">
            <v>NSGAFÖU 1x16</v>
          </cell>
        </row>
        <row r="383">
          <cell r="B383" t="str">
            <v>NSGAFÖU 1x25</v>
          </cell>
        </row>
        <row r="384">
          <cell r="B384" t="str">
            <v>NSGAFÖU 1x35</v>
          </cell>
        </row>
        <row r="385">
          <cell r="B385" t="str">
            <v>NSGAFÖU 1x50</v>
          </cell>
        </row>
        <row r="386">
          <cell r="B386" t="str">
            <v>NSGAFÖU 1x70</v>
          </cell>
        </row>
        <row r="387">
          <cell r="B387" t="str">
            <v>NSGAFÖU 1x95</v>
          </cell>
        </row>
        <row r="388">
          <cell r="B388" t="str">
            <v>NSGAFÖU 1x120</v>
          </cell>
        </row>
        <row r="389">
          <cell r="B389" t="str">
            <v>NSGAFÖU 1x150</v>
          </cell>
        </row>
        <row r="390">
          <cell r="B390" t="str">
            <v>NSGAFÖU 1x185</v>
          </cell>
        </row>
        <row r="391">
          <cell r="B391" t="str">
            <v>NSGAFÖU 1x240</v>
          </cell>
        </row>
        <row r="392">
          <cell r="B392" t="str">
            <v>NSGAFÖU 1x300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ulni list"/>
      <sheetName val="Seznam kabelů"/>
      <sheetName val="Seznam demontovaných kabelů"/>
      <sheetName val="INFO_KABELY"/>
      <sheetName val="INFO_ZLABY"/>
      <sheetName val="INFO"/>
    </sheetNames>
    <sheetDataSet>
      <sheetData sheetId="0"/>
      <sheetData sheetId="1"/>
      <sheetData sheetId="2"/>
      <sheetData sheetId="3">
        <row r="2">
          <cell r="B2" t="str">
            <v>Typ kabelu</v>
          </cell>
        </row>
        <row r="3">
          <cell r="B3" t="str">
            <v>1-AYKY-J 3x120+70</v>
          </cell>
        </row>
        <row r="4">
          <cell r="B4" t="str">
            <v>1-AYKY-J 3x150+95</v>
          </cell>
        </row>
        <row r="5">
          <cell r="B5" t="str">
            <v>1-AYKY-J 3x185+95</v>
          </cell>
        </row>
        <row r="6">
          <cell r="B6" t="str">
            <v>1-AYKY-J 3x240+120</v>
          </cell>
        </row>
        <row r="7">
          <cell r="B7" t="str">
            <v>1-AYKY-J 3x70+50</v>
          </cell>
        </row>
        <row r="8">
          <cell r="B8" t="str">
            <v>1-AYKY-J 3x95+70</v>
          </cell>
        </row>
        <row r="9">
          <cell r="B9" t="str">
            <v>1-AYKY-J 4x120</v>
          </cell>
        </row>
        <row r="10">
          <cell r="B10" t="str">
            <v>1-AYKY-J 4x150</v>
          </cell>
        </row>
        <row r="11">
          <cell r="B11" t="str">
            <v>1-AYKY-J 4x185</v>
          </cell>
        </row>
        <row r="12">
          <cell r="B12" t="str">
            <v>1-AYKY-J 4x240</v>
          </cell>
        </row>
        <row r="13">
          <cell r="B13" t="str">
            <v>1-AYKY-J 4x35</v>
          </cell>
        </row>
        <row r="14">
          <cell r="B14" t="str">
            <v>1-AYKY-J 4x35+25</v>
          </cell>
        </row>
        <row r="15">
          <cell r="B15" t="str">
            <v>1-AYKY-J 4x70</v>
          </cell>
        </row>
        <row r="16">
          <cell r="B16" t="str">
            <v>1-AYKY-J 4x95</v>
          </cell>
        </row>
        <row r="17">
          <cell r="B17" t="str">
            <v>1-CYCKY-J 3x120+50</v>
          </cell>
        </row>
        <row r="18">
          <cell r="B18" t="str">
            <v>1-CYKY-J 4x150</v>
          </cell>
        </row>
        <row r="19">
          <cell r="B19" t="str">
            <v>1-CYKY-J 4x25</v>
          </cell>
        </row>
        <row r="20">
          <cell r="B20" t="str">
            <v>1-CYKY-J 4x35</v>
          </cell>
        </row>
        <row r="21">
          <cell r="B21" t="str">
            <v>1-CYKY-J 4x50</v>
          </cell>
        </row>
        <row r="22">
          <cell r="B22" t="str">
            <v>1-CYKY-J 4x70</v>
          </cell>
        </row>
        <row r="23">
          <cell r="B23" t="str">
            <v>1-CYKY-J 4x95</v>
          </cell>
        </row>
        <row r="24">
          <cell r="B24" t="str">
            <v>1-CYKY-J 5x25</v>
          </cell>
        </row>
        <row r="25">
          <cell r="B25" t="str">
            <v>1-CYKY-J 5x35</v>
          </cell>
        </row>
        <row r="26">
          <cell r="B26" t="str">
            <v>1-CYKY-J 5x50</v>
          </cell>
        </row>
        <row r="27">
          <cell r="B27" t="str">
            <v>1YY 1x240 RM</v>
          </cell>
        </row>
        <row r="28">
          <cell r="B28" t="str">
            <v>2YSLCYK-J 4x1,5</v>
          </cell>
        </row>
        <row r="29">
          <cell r="B29" t="str">
            <v>2YSLCYK-J 4x10</v>
          </cell>
        </row>
        <row r="30">
          <cell r="B30" t="str">
            <v>2YSLCYK-J 4x120</v>
          </cell>
        </row>
        <row r="31">
          <cell r="B31" t="str">
            <v>2YSLCYK-J 4x150</v>
          </cell>
        </row>
        <row r="32">
          <cell r="B32" t="str">
            <v>2YSLCYK-J 4x16</v>
          </cell>
        </row>
        <row r="33">
          <cell r="B33" t="str">
            <v>2YSLCYK-J 4x185</v>
          </cell>
        </row>
        <row r="34">
          <cell r="B34" t="str">
            <v>2YSLCYK-J 4x2,5</v>
          </cell>
        </row>
        <row r="35">
          <cell r="B35" t="str">
            <v>2YSLCYK-J 4x240</v>
          </cell>
        </row>
        <row r="36">
          <cell r="B36" t="str">
            <v>2YSLCYK-J 4x25</v>
          </cell>
        </row>
        <row r="37">
          <cell r="B37" t="str">
            <v>2YSLCYK-J 4x35</v>
          </cell>
        </row>
        <row r="38">
          <cell r="B38" t="str">
            <v>2YSLCYK-J 4x4</v>
          </cell>
        </row>
        <row r="39">
          <cell r="B39" t="str">
            <v>2YSLCYK-J 4x50</v>
          </cell>
        </row>
        <row r="40">
          <cell r="B40" t="str">
            <v>2YSLCYK-J 4x6</v>
          </cell>
        </row>
        <row r="41">
          <cell r="B41" t="str">
            <v>2YSLCYK-J 4x70</v>
          </cell>
        </row>
        <row r="42">
          <cell r="B42" t="str">
            <v>2YSLCYK-J 4x95</v>
          </cell>
        </row>
        <row r="43">
          <cell r="B43" t="str">
            <v xml:space="preserve">50/125µm, 12vl., MM, OM4 duplex </v>
          </cell>
        </row>
        <row r="44">
          <cell r="B44" t="str">
            <v xml:space="preserve">50/125µm, 8vl., MM, OM4 duplex </v>
          </cell>
        </row>
        <row r="45">
          <cell r="B45" t="str">
            <v xml:space="preserve">62,5/125µm, 12vl., MM, OM1 duplex </v>
          </cell>
        </row>
        <row r="46">
          <cell r="B46" t="str">
            <v xml:space="preserve">62,5/125µm, 8vl., MM, OM1 duplex </v>
          </cell>
        </row>
        <row r="47">
          <cell r="B47" t="str">
            <v xml:space="preserve">9/125µm, 12vl., SM, duplex </v>
          </cell>
        </row>
        <row r="48">
          <cell r="B48" t="str">
            <v xml:space="preserve">9/125µm, 8vl., SM, duplex </v>
          </cell>
        </row>
        <row r="49">
          <cell r="B49" t="str">
            <v>A-DQ(ZN)B2Y 8</v>
          </cell>
        </row>
        <row r="50">
          <cell r="B50" t="str">
            <v>BYFY-M 10x2x0,8</v>
          </cell>
        </row>
        <row r="51">
          <cell r="B51" t="str">
            <v>BYFY-M 1x2x0,8</v>
          </cell>
        </row>
        <row r="52">
          <cell r="B52" t="str">
            <v>BYFY-M 5x2x0,8</v>
          </cell>
        </row>
        <row r="53">
          <cell r="B53" t="str">
            <v>CMFM 2x1</v>
          </cell>
        </row>
        <row r="54">
          <cell r="B54" t="str">
            <v>CMFM-J 3x1,5</v>
          </cell>
        </row>
        <row r="55">
          <cell r="B55" t="str">
            <v>CMFM-J 3x2,5</v>
          </cell>
        </row>
        <row r="56">
          <cell r="B56" t="str">
            <v>CMFM-J 4x1,5</v>
          </cell>
        </row>
        <row r="57">
          <cell r="B57" t="str">
            <v>CMFM-J 4x2,5</v>
          </cell>
        </row>
        <row r="58">
          <cell r="B58" t="str">
            <v>CMFM-J 5x1,5</v>
          </cell>
        </row>
        <row r="59">
          <cell r="B59" t="str">
            <v>CMFM-J 5x2,5</v>
          </cell>
        </row>
        <row r="60">
          <cell r="B60" t="str">
            <v>CMFM-O 3x1</v>
          </cell>
        </row>
        <row r="61">
          <cell r="B61" t="str">
            <v>CMFM-O 4x1</v>
          </cell>
        </row>
        <row r="62">
          <cell r="B62" t="str">
            <v>CMSM-J 3x2,5</v>
          </cell>
        </row>
        <row r="63">
          <cell r="B63" t="str">
            <v>CYA-J 1,5</v>
          </cell>
        </row>
        <row r="64">
          <cell r="B64" t="str">
            <v>CYA-J 10</v>
          </cell>
        </row>
        <row r="65">
          <cell r="B65" t="str">
            <v>CYA-J 120</v>
          </cell>
        </row>
        <row r="66">
          <cell r="B66" t="str">
            <v>CYA-J 150</v>
          </cell>
        </row>
        <row r="67">
          <cell r="B67" t="str">
            <v>CYA-J 16</v>
          </cell>
        </row>
        <row r="68">
          <cell r="B68" t="str">
            <v>CYA-J 185</v>
          </cell>
        </row>
        <row r="69">
          <cell r="B69" t="str">
            <v>CYA-J 2,5</v>
          </cell>
        </row>
        <row r="70">
          <cell r="B70" t="str">
            <v>CYA-J 240</v>
          </cell>
        </row>
        <row r="71">
          <cell r="B71" t="str">
            <v>CYA-J 25</v>
          </cell>
        </row>
        <row r="72">
          <cell r="B72" t="str">
            <v>CYA-J 35</v>
          </cell>
        </row>
        <row r="73">
          <cell r="B73" t="str">
            <v>CYA-J 4</v>
          </cell>
        </row>
        <row r="74">
          <cell r="B74" t="str">
            <v>CYA-J 50</v>
          </cell>
        </row>
        <row r="75">
          <cell r="B75" t="str">
            <v>CYA-J 6</v>
          </cell>
        </row>
        <row r="76">
          <cell r="B76" t="str">
            <v>CYA-J 70</v>
          </cell>
        </row>
        <row r="77">
          <cell r="B77" t="str">
            <v>CYA-J 90</v>
          </cell>
        </row>
        <row r="78">
          <cell r="B78" t="str">
            <v>CY-JB 4x10</v>
          </cell>
        </row>
        <row r="79">
          <cell r="B79" t="str">
            <v>CY-JB 4x16</v>
          </cell>
        </row>
        <row r="80">
          <cell r="B80" t="str">
            <v>CY-JB 4x25</v>
          </cell>
        </row>
        <row r="81">
          <cell r="B81" t="str">
            <v>CY-JB 4x35</v>
          </cell>
        </row>
        <row r="82">
          <cell r="B82" t="str">
            <v>CY-JB 4x4</v>
          </cell>
        </row>
        <row r="83">
          <cell r="B83" t="str">
            <v>CY-JB 4x50</v>
          </cell>
        </row>
        <row r="84">
          <cell r="B84" t="str">
            <v>CY-JB 4x6</v>
          </cell>
        </row>
        <row r="85">
          <cell r="B85" t="str">
            <v>CY-JB 4x70</v>
          </cell>
        </row>
        <row r="86">
          <cell r="B86" t="str">
            <v>CY-JB 4x95</v>
          </cell>
        </row>
        <row r="87">
          <cell r="B87" t="str">
            <v>CYKY-J 12x1,5</v>
          </cell>
        </row>
        <row r="88">
          <cell r="B88" t="str">
            <v>CYKY-J 19x1,5</v>
          </cell>
        </row>
        <row r="89">
          <cell r="B89" t="str">
            <v>CYKY-J 3x1,5</v>
          </cell>
        </row>
        <row r="90">
          <cell r="B90" t="str">
            <v>CYKY-J 3x10</v>
          </cell>
        </row>
        <row r="91">
          <cell r="B91" t="str">
            <v>CYKY-J 3x16</v>
          </cell>
        </row>
        <row r="92">
          <cell r="B92" t="str">
            <v>CYKY-J 3x2,5</v>
          </cell>
        </row>
        <row r="93">
          <cell r="B93" t="str">
            <v>CYKY-J 3x4</v>
          </cell>
        </row>
        <row r="94">
          <cell r="B94" t="str">
            <v>CYKY-J 3x6</v>
          </cell>
        </row>
        <row r="95">
          <cell r="B95" t="str">
            <v>CYKY-J 4x1,5</v>
          </cell>
        </row>
        <row r="96">
          <cell r="B96" t="str">
            <v>CYKY-J 4x10</v>
          </cell>
        </row>
        <row r="97">
          <cell r="B97" t="str">
            <v>CYKY-J 4x16</v>
          </cell>
        </row>
        <row r="98">
          <cell r="B98" t="str">
            <v>CYKY-J 4x2,5</v>
          </cell>
        </row>
        <row r="99">
          <cell r="B99" t="str">
            <v>CYKY-J 4x25</v>
          </cell>
        </row>
        <row r="100">
          <cell r="B100" t="str">
            <v>CYKY-J 4x4</v>
          </cell>
        </row>
        <row r="101">
          <cell r="B101" t="str">
            <v>CYKY-J 4x6</v>
          </cell>
        </row>
        <row r="102">
          <cell r="B102" t="str">
            <v>CYKY-J 5x1,5</v>
          </cell>
        </row>
        <row r="103">
          <cell r="B103" t="str">
            <v>CYKY-J 5x10</v>
          </cell>
        </row>
        <row r="104">
          <cell r="B104" t="str">
            <v>CYKY-J 5x16</v>
          </cell>
        </row>
        <row r="105">
          <cell r="B105" t="str">
            <v>CYKY-J 5x2,5</v>
          </cell>
        </row>
        <row r="106">
          <cell r="B106" t="str">
            <v>CYKY-J 5x25</v>
          </cell>
        </row>
        <row r="107">
          <cell r="B107" t="str">
            <v>CYKY-J 5x4</v>
          </cell>
        </row>
        <row r="108">
          <cell r="B108" t="str">
            <v>CYKY-J 5x6</v>
          </cell>
        </row>
        <row r="109">
          <cell r="B109" t="str">
            <v>CYKY-J 7x1,5</v>
          </cell>
        </row>
        <row r="110">
          <cell r="B110" t="str">
            <v>CYKY-J 7x2,5</v>
          </cell>
        </row>
        <row r="111">
          <cell r="B111" t="str">
            <v>CYKY-O 2x1,5</v>
          </cell>
        </row>
        <row r="112">
          <cell r="B112" t="str">
            <v>CYKY-O 3x1,5</v>
          </cell>
        </row>
        <row r="113">
          <cell r="B113" t="str">
            <v>CYKY-O 4x1,5</v>
          </cell>
        </row>
        <row r="114">
          <cell r="B114" t="str">
            <v>CYKY-O 7x1,5</v>
          </cell>
        </row>
        <row r="115">
          <cell r="B115" t="str">
            <v>CYKY-O 7x2,5</v>
          </cell>
        </row>
        <row r="116">
          <cell r="B116" t="str">
            <v>FO 12vl, 50/125μm MM</v>
          </cell>
        </row>
        <row r="117">
          <cell r="B117" t="str">
            <v>FO 12vl, 9/125μm SM</v>
          </cell>
        </row>
        <row r="118">
          <cell r="B118" t="str">
            <v>FTP 4x2xAWG 24/1</v>
          </cell>
        </row>
        <row r="119">
          <cell r="B119" t="str">
            <v>H03V2V2-F 4x0,75</v>
          </cell>
        </row>
        <row r="120">
          <cell r="B120" t="str">
            <v>H07RN-F 3G1,5</v>
          </cell>
        </row>
        <row r="121">
          <cell r="B121" t="str">
            <v>H1Z2Z2-K 1x4</v>
          </cell>
        </row>
        <row r="122">
          <cell r="B122" t="str">
            <v xml:space="preserve">JE-Y(St)Y 12x2x0,8 </v>
          </cell>
        </row>
        <row r="123">
          <cell r="B123" t="str">
            <v>JE-Y(St)Y 2x2x0,8</v>
          </cell>
        </row>
        <row r="124">
          <cell r="B124" t="str">
            <v>JE-Y(St)Y 4x2x0,8</v>
          </cell>
        </row>
        <row r="125">
          <cell r="B125" t="str">
            <v>JE-Y(St)Y Bd Si 1x2x0,8</v>
          </cell>
        </row>
        <row r="126">
          <cell r="B126" t="str">
            <v>JE-Y(St)Y Bd Si 4x2x0,8</v>
          </cell>
        </row>
        <row r="127">
          <cell r="B127" t="str">
            <v>JQTQ-J 14x0,8</v>
          </cell>
        </row>
        <row r="128">
          <cell r="B128" t="str">
            <v>JQTQ-J 19x0,8</v>
          </cell>
        </row>
        <row r="129">
          <cell r="B129" t="str">
            <v>JQTQ-J 24x0,8</v>
          </cell>
        </row>
        <row r="130">
          <cell r="B130" t="str">
            <v>JQTQ-J 2x0,8</v>
          </cell>
        </row>
        <row r="131">
          <cell r="B131" t="str">
            <v>JQTQ-J 30x0,8</v>
          </cell>
        </row>
        <row r="132">
          <cell r="B132" t="str">
            <v>JQTQ-J 4x0,8</v>
          </cell>
        </row>
        <row r="133">
          <cell r="B133" t="str">
            <v>JQTQ-J 5x0,8</v>
          </cell>
        </row>
        <row r="134">
          <cell r="B134" t="str">
            <v>JQTQ-J 7x0,8</v>
          </cell>
        </row>
        <row r="135">
          <cell r="B135" t="str">
            <v>JQTQ-O 14x0,8</v>
          </cell>
        </row>
        <row r="136">
          <cell r="B136" t="str">
            <v>JQTQ-O 19x0,8</v>
          </cell>
        </row>
        <row r="137">
          <cell r="B137" t="str">
            <v>JQTQ-O 24x0,8</v>
          </cell>
        </row>
        <row r="138">
          <cell r="B138" t="str">
            <v>JQTQ-O 2x0,8</v>
          </cell>
        </row>
        <row r="139">
          <cell r="B139" t="str">
            <v>JQTQ-O 30x0,8</v>
          </cell>
        </row>
        <row r="140">
          <cell r="B140" t="str">
            <v>JQTQ-O 4x0,8</v>
          </cell>
        </row>
        <row r="141">
          <cell r="B141" t="str">
            <v>JQTQ-O 5x0,8</v>
          </cell>
        </row>
        <row r="142">
          <cell r="B142" t="str">
            <v>JQTQ-O 7x0,8</v>
          </cell>
        </row>
        <row r="143">
          <cell r="B143" t="str">
            <v>JXFE-R 10x2x0,80</v>
          </cell>
        </row>
        <row r="144">
          <cell r="B144" t="str">
            <v>JXFE-R 12x2x0,80</v>
          </cell>
        </row>
        <row r="145">
          <cell r="B145" t="str">
            <v>JXFE-R 16x2x0,80</v>
          </cell>
        </row>
        <row r="146">
          <cell r="B146" t="str">
            <v>JXFE-R 1x2x0,80</v>
          </cell>
        </row>
        <row r="147">
          <cell r="B147" t="str">
            <v>JXFE-R 20x2x0,80</v>
          </cell>
        </row>
        <row r="148">
          <cell r="B148" t="str">
            <v>JXFE-R 25x2x0,80</v>
          </cell>
        </row>
        <row r="149">
          <cell r="B149" t="str">
            <v>JXFE-R 2x2x0,80</v>
          </cell>
        </row>
        <row r="150">
          <cell r="B150" t="str">
            <v>JXFE-R 30x2x0,80</v>
          </cell>
        </row>
        <row r="151">
          <cell r="B151" t="str">
            <v>JXFE-R 3x2x0,80</v>
          </cell>
        </row>
        <row r="152">
          <cell r="B152" t="str">
            <v>JXFE-R 4x2x0,8</v>
          </cell>
        </row>
        <row r="153">
          <cell r="B153" t="str">
            <v>JXFE-R 4x2x0,80</v>
          </cell>
        </row>
        <row r="154">
          <cell r="B154" t="str">
            <v>JXFE-R 5x2x0,80</v>
          </cell>
        </row>
        <row r="155">
          <cell r="B155" t="str">
            <v>JXFE-R 6x2x0,8</v>
          </cell>
        </row>
        <row r="156">
          <cell r="B156" t="str">
            <v>JXFE-R 6x2x0,80</v>
          </cell>
        </row>
        <row r="157">
          <cell r="B157" t="str">
            <v>JXFE-R 7x2x0,80</v>
          </cell>
        </row>
        <row r="158">
          <cell r="B158" t="str">
            <v>JXFE-R 8x2x0,8</v>
          </cell>
        </row>
        <row r="159">
          <cell r="B159" t="str">
            <v>JXFE-R 8x2x0,80</v>
          </cell>
        </row>
        <row r="160">
          <cell r="B160" t="str">
            <v>J-Y(St)Y Lg 10x2x0.8</v>
          </cell>
        </row>
        <row r="161">
          <cell r="B161" t="str">
            <v>J-Y(St)Y Lg 12x2x0.8</v>
          </cell>
        </row>
        <row r="162">
          <cell r="B162" t="str">
            <v>J-Y(St)Y Lg 16x2x0.8</v>
          </cell>
        </row>
        <row r="163">
          <cell r="B163" t="str">
            <v>J-Y(St)Y Lg 20x2x0.8</v>
          </cell>
        </row>
        <row r="164">
          <cell r="B164" t="str">
            <v>J-Y(St)Y Lg 24x2x0.8</v>
          </cell>
        </row>
        <row r="165">
          <cell r="B165" t="str">
            <v>J-Y(St)Y Lg 2x2x0.8</v>
          </cell>
        </row>
        <row r="166">
          <cell r="B166" t="str">
            <v>J-Y(St)Y Lg 30x2x0.8</v>
          </cell>
        </row>
        <row r="167">
          <cell r="B167" t="str">
            <v>J-Y(St)Y Lg 3x2x0.8</v>
          </cell>
        </row>
        <row r="168">
          <cell r="B168" t="str">
            <v>J-Y(St)Y Lg 40x2x0.8</v>
          </cell>
        </row>
        <row r="169">
          <cell r="B169" t="str">
            <v>J-Y(St)Y Lg 4x2x0.8</v>
          </cell>
        </row>
        <row r="170">
          <cell r="B170" t="str">
            <v>J-Y(St)Y Lg 50x2x0.8</v>
          </cell>
        </row>
        <row r="171">
          <cell r="B171" t="str">
            <v>J-Y(St)Y Lg 5x2x0.8</v>
          </cell>
        </row>
        <row r="172">
          <cell r="B172" t="str">
            <v>J-Y(St)Y Lg 6x2x0.8</v>
          </cell>
        </row>
        <row r="173">
          <cell r="B173" t="str">
            <v>J-Y(St)Y Lg 8x2x0.8</v>
          </cell>
        </row>
        <row r="174">
          <cell r="B174" t="str">
            <v>JYTY-J 14x1</v>
          </cell>
        </row>
        <row r="175">
          <cell r="B175" t="str">
            <v>JYTY-J 19x1</v>
          </cell>
        </row>
        <row r="176">
          <cell r="B176" t="str">
            <v>JYTY-J 30x1</v>
          </cell>
        </row>
        <row r="177">
          <cell r="B177" t="str">
            <v>JYTY-J 4x1</v>
          </cell>
        </row>
        <row r="178">
          <cell r="B178" t="str">
            <v>JYTY-J 7x1</v>
          </cell>
        </row>
        <row r="179">
          <cell r="B179" t="str">
            <v>JYTY-O 14x1</v>
          </cell>
        </row>
        <row r="180">
          <cell r="B180" t="str">
            <v>JYTY-O 19x1</v>
          </cell>
        </row>
        <row r="181">
          <cell r="B181" t="str">
            <v>JYTY-O 2x1</v>
          </cell>
        </row>
        <row r="182">
          <cell r="B182" t="str">
            <v>JYTY-O 30x1</v>
          </cell>
        </row>
        <row r="183">
          <cell r="B183" t="str">
            <v>JYTY-O 4x1</v>
          </cell>
        </row>
        <row r="184">
          <cell r="B184" t="str">
            <v>JYTY-O 7x1</v>
          </cell>
        </row>
        <row r="185">
          <cell r="B185" t="str">
            <v>JZ-500-12x0,75</v>
          </cell>
        </row>
        <row r="186">
          <cell r="B186" t="str">
            <v>JZ-500-2x0,75</v>
          </cell>
        </row>
        <row r="187">
          <cell r="B187" t="str">
            <v>JZ-500-4x0,75</v>
          </cell>
        </row>
        <row r="188">
          <cell r="B188" t="str">
            <v>JZ-500-8x0,75</v>
          </cell>
        </row>
        <row r="189">
          <cell r="B189" t="str">
            <v>LIYCY 2x2x0,75</v>
          </cell>
        </row>
        <row r="190">
          <cell r="B190" t="str">
            <v>LiYCY 5x1</v>
          </cell>
        </row>
        <row r="191">
          <cell r="B191" t="str">
            <v>LiYCY 5x1,5</v>
          </cell>
        </row>
        <row r="192">
          <cell r="B192" t="str">
            <v>LiYCY 7x1</v>
          </cell>
        </row>
        <row r="193">
          <cell r="B193" t="str">
            <v>LiYCY 7x1,5</v>
          </cell>
        </row>
        <row r="194">
          <cell r="B194" t="str">
            <v>NYM-J 3x1,5</v>
          </cell>
        </row>
        <row r="195">
          <cell r="B195" t="str">
            <v>NYY-J 3x1,5</v>
          </cell>
        </row>
        <row r="196">
          <cell r="B196" t="str">
            <v>NYY-J 3x10</v>
          </cell>
        </row>
        <row r="197">
          <cell r="B197" t="str">
            <v>NYY-J 3x120/70</v>
          </cell>
        </row>
        <row r="198">
          <cell r="B198" t="str">
            <v>NYY-J 3x150/70</v>
          </cell>
        </row>
        <row r="199">
          <cell r="B199" t="str">
            <v>NYY-J 3x16</v>
          </cell>
        </row>
        <row r="200">
          <cell r="B200" t="str">
            <v>NYY-J 3x185/95</v>
          </cell>
        </row>
        <row r="201">
          <cell r="B201" t="str">
            <v>NYY-J 3x2,5</v>
          </cell>
        </row>
        <row r="202">
          <cell r="B202" t="str">
            <v>NYY-J 3x240/120</v>
          </cell>
        </row>
        <row r="203">
          <cell r="B203" t="str">
            <v>NYY-J 3x25/16</v>
          </cell>
        </row>
        <row r="204">
          <cell r="B204" t="str">
            <v>NYY-J 3x35/25</v>
          </cell>
        </row>
        <row r="205">
          <cell r="B205" t="str">
            <v>NYY-J 3x4</v>
          </cell>
        </row>
        <row r="206">
          <cell r="B206" t="str">
            <v>NYY-J 3x50/35</v>
          </cell>
        </row>
        <row r="207">
          <cell r="B207" t="str">
            <v>NYY-J 3x6</v>
          </cell>
        </row>
        <row r="208">
          <cell r="B208" t="str">
            <v>NYY-J 3x70/35</v>
          </cell>
        </row>
        <row r="209">
          <cell r="B209" t="str">
            <v>NYY-J 3x95/50</v>
          </cell>
        </row>
        <row r="210">
          <cell r="B210" t="str">
            <v>NYY-J 4x1,5</v>
          </cell>
        </row>
        <row r="211">
          <cell r="B211" t="str">
            <v>NYY-J 4x10</v>
          </cell>
        </row>
        <row r="212">
          <cell r="B212" t="str">
            <v>NYY-J 4x120</v>
          </cell>
        </row>
        <row r="213">
          <cell r="B213" t="str">
            <v>NYY-J 4x150</v>
          </cell>
        </row>
        <row r="214">
          <cell r="B214" t="str">
            <v>NYY-J 4x16</v>
          </cell>
        </row>
        <row r="215">
          <cell r="B215" t="str">
            <v>NYY-J 4x185</v>
          </cell>
        </row>
        <row r="216">
          <cell r="B216" t="str">
            <v>NYY-J 4x2,5</v>
          </cell>
        </row>
        <row r="217">
          <cell r="B217" t="str">
            <v>NYY-J 4x240</v>
          </cell>
        </row>
        <row r="218">
          <cell r="B218" t="str">
            <v>NYY-J 4x25</v>
          </cell>
        </row>
        <row r="219">
          <cell r="B219" t="str">
            <v>NYY-J 4x35</v>
          </cell>
        </row>
        <row r="220">
          <cell r="B220" t="str">
            <v>NYY-J 4x4</v>
          </cell>
        </row>
        <row r="221">
          <cell r="B221" t="str">
            <v>NYY-J 4x50</v>
          </cell>
        </row>
        <row r="222">
          <cell r="B222" t="str">
            <v>NYY-J 4x6</v>
          </cell>
        </row>
        <row r="223">
          <cell r="B223" t="str">
            <v>NYY-J 4x70</v>
          </cell>
        </row>
        <row r="224">
          <cell r="B224" t="str">
            <v>NYY-J 4x95</v>
          </cell>
        </row>
        <row r="225">
          <cell r="B225" t="str">
            <v>NYY-J 5x1,5</v>
          </cell>
        </row>
        <row r="226">
          <cell r="B226" t="str">
            <v>NYY-J 5x10</v>
          </cell>
        </row>
        <row r="227">
          <cell r="B227" t="str">
            <v>NYY-J 5x16</v>
          </cell>
        </row>
        <row r="228">
          <cell r="B228" t="str">
            <v>NYY-J 5x2,5</v>
          </cell>
        </row>
        <row r="229">
          <cell r="B229" t="str">
            <v>NYY-J 5x4</v>
          </cell>
        </row>
        <row r="230">
          <cell r="B230" t="str">
            <v>NYY-J 5x6</v>
          </cell>
        </row>
        <row r="231">
          <cell r="B231" t="str">
            <v>ÖLFLEX CLASSIC 110 CY 2X1</v>
          </cell>
        </row>
        <row r="232">
          <cell r="B232" t="str">
            <v>ÖLFLEX CLASSIC 110 CY 3G1</v>
          </cell>
        </row>
        <row r="233">
          <cell r="B233" t="str">
            <v>ÖLFLEX CLASSIC 110 CY 3G1,5</v>
          </cell>
        </row>
        <row r="234">
          <cell r="B234" t="str">
            <v>ÖLFLEX CLASSIC 110 CY 3G2,5</v>
          </cell>
        </row>
        <row r="235">
          <cell r="B235" t="str">
            <v>ÖLFLEX CLASSIC 110 CY 3X1</v>
          </cell>
        </row>
        <row r="236">
          <cell r="B236" t="str">
            <v>ÖLFLEX CLASSIC 110 CY 4G1</v>
          </cell>
        </row>
        <row r="237">
          <cell r="B237" t="str">
            <v>ÖLFLEX CLASSIC 110 CY 4G1,5</v>
          </cell>
        </row>
        <row r="238">
          <cell r="B238" t="str">
            <v>ÖLFLEX CLASSIC 110 CY 4G10</v>
          </cell>
        </row>
        <row r="239">
          <cell r="B239" t="str">
            <v>ÖLFLEX CLASSIC 110 CY 4G16</v>
          </cell>
        </row>
        <row r="240">
          <cell r="B240" t="str">
            <v>ÖLFLEX CLASSIC 110 CY 4G2,5</v>
          </cell>
        </row>
        <row r="241">
          <cell r="B241" t="str">
            <v>ÖLFLEX CLASSIC 110 CY 4G25</v>
          </cell>
        </row>
        <row r="242">
          <cell r="B242" t="str">
            <v>ÖLFLEX CLASSIC 110 CY 4G4</v>
          </cell>
        </row>
        <row r="243">
          <cell r="B243" t="str">
            <v>ÖLFLEX CLASSIC 110 CY 4G6</v>
          </cell>
        </row>
        <row r="244">
          <cell r="B244" t="str">
            <v>ÖLFLEX CLASSIC 110 CY 4X1</v>
          </cell>
        </row>
        <row r="245">
          <cell r="B245" t="str">
            <v>ÖLFLEX CLASSIC 110 CY 5G1</v>
          </cell>
        </row>
        <row r="246">
          <cell r="B246" t="str">
            <v>ÖLFLEX CLASSIC 110 CY 5G1,5</v>
          </cell>
        </row>
        <row r="247">
          <cell r="B247" t="str">
            <v>ÖLFLEX CLASSIC 110 CY 5G10</v>
          </cell>
        </row>
        <row r="248">
          <cell r="B248" t="str">
            <v>ÖLFLEX CLASSIC 110 CY 5G16</v>
          </cell>
        </row>
        <row r="249">
          <cell r="B249" t="str">
            <v>ÖLFLEX CLASSIC 110 CY 5G2,5</v>
          </cell>
        </row>
        <row r="250">
          <cell r="B250" t="str">
            <v>ÖLFLEX CLASSIC 110 CY 5G25</v>
          </cell>
        </row>
        <row r="251">
          <cell r="B251" t="str">
            <v>ÖLFLEX CLASSIC 110 CY 5G4</v>
          </cell>
        </row>
        <row r="252">
          <cell r="B252" t="str">
            <v>ÖLFLEX CLASSIC 110 CY 5G6</v>
          </cell>
        </row>
        <row r="253">
          <cell r="B253" t="str">
            <v>ÖLFLEX CLASSIC 110 CY 5X1</v>
          </cell>
        </row>
        <row r="254">
          <cell r="B254" t="str">
            <v>OLFLEX EB CY 2x0,75 - Blue</v>
          </cell>
        </row>
        <row r="255">
          <cell r="B255" t="str">
            <v>OLFLEX EB CY 4x0,75 - Blue</v>
          </cell>
        </row>
        <row r="256">
          <cell r="B256" t="str">
            <v>OZ-BL-CY 12x1</v>
          </cell>
        </row>
        <row r="257">
          <cell r="B257" t="str">
            <v>OZ-BL-CY 4x1</v>
          </cell>
        </row>
        <row r="258">
          <cell r="B258" t="str">
            <v>OZ-BL-CY 7x1</v>
          </cell>
        </row>
        <row r="259">
          <cell r="B259" t="str">
            <v xml:space="preserve">PAAR-Li2YCYv 10x2x0,5 </v>
          </cell>
        </row>
        <row r="260">
          <cell r="B260" t="str">
            <v xml:space="preserve">PAAR-Li2YCYv 4x2x0,5 </v>
          </cell>
        </row>
        <row r="261">
          <cell r="B261" t="str">
            <v>Patchcord 50/125µm, 2vl., MM, OM4 duplex SC-SC</v>
          </cell>
        </row>
        <row r="262">
          <cell r="B262" t="str">
            <v>Patchcord 62,5/125µm, 2vl., MM, OM1 duplex SC-SC</v>
          </cell>
        </row>
        <row r="263">
          <cell r="B263" t="str">
            <v>Patchcord 9/125µm, 2vl., SM, duplex SC-SC</v>
          </cell>
        </row>
        <row r="264">
          <cell r="B264" t="str">
            <v>PEN-10X1,5-SW</v>
          </cell>
        </row>
        <row r="265">
          <cell r="B265" t="str">
            <v>PEN-12x1,75-SW</v>
          </cell>
        </row>
        <row r="266">
          <cell r="B266" t="str">
            <v xml:space="preserve">PEN-6x1-SW </v>
          </cell>
        </row>
        <row r="267">
          <cell r="B267" t="str">
            <v>PEN-8X1,25-SW</v>
          </cell>
        </row>
        <row r="268">
          <cell r="B268" t="str">
            <v>PRAFlaDur 90 2x1,5</v>
          </cell>
        </row>
        <row r="269">
          <cell r="B269" t="str">
            <v>PRAFlaDur 90 3x1,5</v>
          </cell>
        </row>
        <row r="270">
          <cell r="B270" t="str">
            <v>PRAFlaDur 90 3x2,5</v>
          </cell>
        </row>
        <row r="271">
          <cell r="B271" t="str">
            <v>PRAFlaDur 90 3x4</v>
          </cell>
        </row>
        <row r="272">
          <cell r="B272" t="str">
            <v>PRAFlaDur 90 4x1,5</v>
          </cell>
        </row>
        <row r="273">
          <cell r="B273" t="str">
            <v>PRAFlaDur 90 4x2,5</v>
          </cell>
        </row>
        <row r="274">
          <cell r="B274" t="str">
            <v>PRAFlaDur 90 4x4</v>
          </cell>
        </row>
        <row r="275">
          <cell r="B275" t="str">
            <v>PRAFlaDur 90 5x1,5</v>
          </cell>
        </row>
        <row r="276">
          <cell r="B276" t="str">
            <v>PRAFlaDur 90 5x2,5</v>
          </cell>
        </row>
        <row r="277">
          <cell r="B277" t="str">
            <v xml:space="preserve">PRAFlaGuard(R) F  2x2x0,8 </v>
          </cell>
        </row>
        <row r="278">
          <cell r="B278" t="str">
            <v xml:space="preserve">PRAFlaGuard(R) F  4x2x0,8 </v>
          </cell>
        </row>
        <row r="279">
          <cell r="B279" t="str">
            <v>PRAFlaSafe+X-J 2x2,5</v>
          </cell>
        </row>
        <row r="280">
          <cell r="B280" t="str">
            <v>PRAFlaSafe+X-J 3x1,5</v>
          </cell>
        </row>
        <row r="281">
          <cell r="B281" t="str">
            <v>PRAFlaSafe+X-J 3x10</v>
          </cell>
        </row>
        <row r="282">
          <cell r="B282" t="str">
            <v>PRAFlaSafe+X-J 3x25</v>
          </cell>
        </row>
        <row r="283">
          <cell r="B283" t="str">
            <v>PRAFlaSafe+X-J 4x1,5</v>
          </cell>
        </row>
        <row r="284">
          <cell r="B284" t="str">
            <v>PUN-H-12X2-BL</v>
          </cell>
        </row>
        <row r="285">
          <cell r="B285" t="str">
            <v>PUN-H-8X1,25-BL</v>
          </cell>
        </row>
        <row r="286">
          <cell r="B286" t="str">
            <v>PUR CP(TP) 2x2x0.5</v>
          </cell>
        </row>
        <row r="287">
          <cell r="B287" t="str">
            <v>PUR-JZ 12x1,5</v>
          </cell>
        </row>
        <row r="288">
          <cell r="B288" t="str">
            <v>PUR-JZ 5x1,5</v>
          </cell>
        </row>
        <row r="289">
          <cell r="B289" t="str">
            <v>RE-2X(St)Yv 10x2x0,75</v>
          </cell>
        </row>
        <row r="290">
          <cell r="B290" t="str">
            <v>RE-2X(St)Yv 10x2x0,75 - Blue</v>
          </cell>
        </row>
        <row r="291">
          <cell r="B291" t="str">
            <v>RE-2X(St)Yv 12x2x0,75</v>
          </cell>
        </row>
        <row r="292">
          <cell r="B292" t="str">
            <v>RE-2X(St)Yv 12x2x0,75 - Blue</v>
          </cell>
        </row>
        <row r="293">
          <cell r="B293" t="str">
            <v>RE-2X(St)Yv 12x2x1,3</v>
          </cell>
        </row>
        <row r="294">
          <cell r="B294" t="str">
            <v>RE-2X(St)Yv 12x2x1,3 - Blue</v>
          </cell>
        </row>
        <row r="295">
          <cell r="B295" t="str">
            <v>RE-2X(St)Yv 16x2x0,75</v>
          </cell>
        </row>
        <row r="296">
          <cell r="B296" t="str">
            <v>RE-2X(St)Yv 16x2x0,75 - Blue</v>
          </cell>
        </row>
        <row r="297">
          <cell r="B297" t="str">
            <v>RE-2X(St)Yv 16x2x1,3</v>
          </cell>
        </row>
        <row r="298">
          <cell r="B298" t="str">
            <v>RE-2X(St)Yv 16x2x1,3 - Blue</v>
          </cell>
        </row>
        <row r="299">
          <cell r="B299" t="str">
            <v>RE-2X(St)Yv 1x2x0,75</v>
          </cell>
        </row>
        <row r="300">
          <cell r="B300" t="str">
            <v>RE-2X(St)Yv 1x2x0,75 - Blue</v>
          </cell>
        </row>
        <row r="301">
          <cell r="B301" t="str">
            <v>RE-2X(St)Yv 1x2x1,3</v>
          </cell>
        </row>
        <row r="302">
          <cell r="B302" t="str">
            <v>RE-2X(St)Yv 1x2x1,3 - Blue</v>
          </cell>
        </row>
        <row r="303">
          <cell r="B303" t="str">
            <v>RE-2X(St)Yv 20x2x0,75</v>
          </cell>
        </row>
        <row r="304">
          <cell r="B304" t="str">
            <v>RE-2X(St)Yv 20x2x0,75 - Blue</v>
          </cell>
        </row>
        <row r="305">
          <cell r="B305" t="str">
            <v>RE-2X(St)Yv 24x2x0,75</v>
          </cell>
        </row>
        <row r="306">
          <cell r="B306" t="str">
            <v>RE-2X(St)Yv 24x2x0,75 - Blue</v>
          </cell>
        </row>
        <row r="307">
          <cell r="B307" t="str">
            <v>RE-2X(St)Yv 24x2x1,3</v>
          </cell>
        </row>
        <row r="308">
          <cell r="B308" t="str">
            <v>RE-2X(St)Yv 24x2x1,3 - Blue</v>
          </cell>
        </row>
        <row r="309">
          <cell r="B309" t="str">
            <v>RE-2X(St)Yv 2x2x0,75</v>
          </cell>
        </row>
        <row r="310">
          <cell r="B310" t="str">
            <v>RE-2X(St)Yv 2x2x0,75 - Blue</v>
          </cell>
        </row>
        <row r="311">
          <cell r="B311" t="str">
            <v>RE-2X(St)Yv 2x2x1,3</v>
          </cell>
        </row>
        <row r="312">
          <cell r="B312" t="str">
            <v>RE-2X(St)Yv 2x2x1,3 - Blue</v>
          </cell>
        </row>
        <row r="313">
          <cell r="B313" t="str">
            <v>RE-2X(St)Yv 4x2x0,75</v>
          </cell>
        </row>
        <row r="314">
          <cell r="B314" t="str">
            <v>RE-2X(St)Yv 4x2x0,75 - Blue</v>
          </cell>
        </row>
        <row r="315">
          <cell r="B315" t="str">
            <v>RE-2X(St)Yv 4x2x1,3</v>
          </cell>
        </row>
        <row r="316">
          <cell r="B316" t="str">
            <v>RE-2X(St)Yv 4x2x1,3 - Blue</v>
          </cell>
        </row>
        <row r="317">
          <cell r="B317" t="str">
            <v>RE-2X(St)Yv 8x2x0,75</v>
          </cell>
        </row>
        <row r="318">
          <cell r="B318" t="str">
            <v>RE-2X(St)Yv 8x2x0,75 - Blue</v>
          </cell>
        </row>
        <row r="319">
          <cell r="B319" t="str">
            <v>RE-2X(St)Yv 8x2x1,3</v>
          </cell>
        </row>
        <row r="320">
          <cell r="B320" t="str">
            <v>RE-2X(St)Yv 8x2x1,3 - Blue</v>
          </cell>
        </row>
        <row r="321">
          <cell r="B321" t="str">
            <v>S/FTP 4x2xAWG 23/1 PUR</v>
          </cell>
        </row>
        <row r="322">
          <cell r="B322" t="str">
            <v>souč.snímače (1,25m)</v>
          </cell>
        </row>
        <row r="323">
          <cell r="B323" t="str">
            <v>souč.snímače (10m)</v>
          </cell>
        </row>
        <row r="324">
          <cell r="B324" t="str">
            <v>souč.snímače (15m)</v>
          </cell>
        </row>
        <row r="325">
          <cell r="B325" t="str">
            <v>souč.snímače (1m)</v>
          </cell>
        </row>
        <row r="326">
          <cell r="B326" t="str">
            <v>souč.snímače (2m)</v>
          </cell>
        </row>
        <row r="327">
          <cell r="B327" t="str">
            <v>souč.snímače (5m)</v>
          </cell>
        </row>
        <row r="328">
          <cell r="B328" t="str">
            <v>Součást snímače</v>
          </cell>
        </row>
        <row r="329">
          <cell r="B329" t="str">
            <v>Stávající</v>
          </cell>
        </row>
        <row r="330">
          <cell r="B330" t="str">
            <v>SXKD-6-UTP-PVC</v>
          </cell>
        </row>
        <row r="331">
          <cell r="B331" t="str">
            <v>TCEPKPFLE 10x4x0,8</v>
          </cell>
        </row>
        <row r="332">
          <cell r="B332" t="str">
            <v>TCEPKPFLE 15x4x0,8</v>
          </cell>
        </row>
        <row r="333">
          <cell r="B333" t="str">
            <v>TCEPKPFLE 3x4x0,8</v>
          </cell>
        </row>
        <row r="334">
          <cell r="B334" t="str">
            <v>TCEPKPFLE 5x4x0,8</v>
          </cell>
        </row>
        <row r="335">
          <cell r="B335" t="str">
            <v>UNITRONIC LiYCY 2x0.75</v>
          </cell>
        </row>
        <row r="336">
          <cell r="B336" t="str">
            <v>UTP cat.5e</v>
          </cell>
        </row>
        <row r="337">
          <cell r="B337" t="str">
            <v>YSLCY–JZ 3x4</v>
          </cell>
        </row>
        <row r="338">
          <cell r="B338" t="str">
            <v>YSLCY–JZ 3x6</v>
          </cell>
        </row>
        <row r="339">
          <cell r="B339" t="str">
            <v>YSLCY–JZ 4x4</v>
          </cell>
        </row>
        <row r="340">
          <cell r="B340" t="str">
            <v>YSLCY–JZ 4x6</v>
          </cell>
        </row>
        <row r="341">
          <cell r="B341" t="str">
            <v>YSLCY–JZ 5x4</v>
          </cell>
        </row>
        <row r="342">
          <cell r="B342" t="str">
            <v>YSLCY–JZ 5x6</v>
          </cell>
        </row>
        <row r="343">
          <cell r="B343" t="str">
            <v>YSLY-J 2x1</v>
          </cell>
        </row>
        <row r="344">
          <cell r="B344" t="str">
            <v>YSLY-J 3x1</v>
          </cell>
        </row>
        <row r="345">
          <cell r="B345" t="str">
            <v>YSLY-J 4x1</v>
          </cell>
        </row>
        <row r="346">
          <cell r="B346" t="str">
            <v>YSLY-J 5x1</v>
          </cell>
        </row>
        <row r="347">
          <cell r="B347" t="str">
            <v>YSLY-J 7x1</v>
          </cell>
        </row>
        <row r="348">
          <cell r="B348" t="str">
            <v>YSLY-O 2x1</v>
          </cell>
        </row>
        <row r="349">
          <cell r="B349" t="str">
            <v>YSLY-O 3x1</v>
          </cell>
        </row>
        <row r="350">
          <cell r="B350" t="str">
            <v>YSLY-O 4x1</v>
          </cell>
        </row>
        <row r="351">
          <cell r="B351" t="str">
            <v>YSLY-O 5x1</v>
          </cell>
        </row>
        <row r="352">
          <cell r="B352" t="str">
            <v>YSLY-O 7x1</v>
          </cell>
        </row>
        <row r="353">
          <cell r="B353" t="str">
            <v>YY-JB 3x1,5</v>
          </cell>
        </row>
        <row r="354">
          <cell r="B354" t="str">
            <v>YY-JB 3x10</v>
          </cell>
        </row>
        <row r="355">
          <cell r="B355" t="str">
            <v>YY-JB 3x16</v>
          </cell>
        </row>
        <row r="356">
          <cell r="B356" t="str">
            <v>YY-JB 3x2,5</v>
          </cell>
        </row>
        <row r="357">
          <cell r="B357" t="str">
            <v>YY-JB 4x1,5</v>
          </cell>
        </row>
        <row r="358">
          <cell r="B358" t="str">
            <v>YY-JB 4x10</v>
          </cell>
        </row>
        <row r="359">
          <cell r="B359" t="str">
            <v>YY-JB 4x16</v>
          </cell>
        </row>
        <row r="360">
          <cell r="B360" t="str">
            <v>YY-JB 4x2,5</v>
          </cell>
        </row>
        <row r="361">
          <cell r="B361" t="str">
            <v>YY-JB 4x4</v>
          </cell>
        </row>
        <row r="362">
          <cell r="B362" t="str">
            <v>YY-JB 4x6</v>
          </cell>
        </row>
        <row r="363">
          <cell r="B363" t="str">
            <v>YY-JB 4x70</v>
          </cell>
        </row>
        <row r="364">
          <cell r="B364" t="str">
            <v>YY-JB 5x1,5</v>
          </cell>
        </row>
        <row r="365">
          <cell r="B365" t="str">
            <v>YY-JB 5x10</v>
          </cell>
        </row>
        <row r="366">
          <cell r="B366" t="str">
            <v>YY-JB 5x16</v>
          </cell>
        </row>
        <row r="367">
          <cell r="B367" t="str">
            <v>YY-JB 5x2,5</v>
          </cell>
        </row>
        <row r="368">
          <cell r="B368" t="str">
            <v>YY-JB 5x4</v>
          </cell>
        </row>
        <row r="369">
          <cell r="B369" t="str">
            <v>YY-JB 5x50</v>
          </cell>
        </row>
        <row r="370">
          <cell r="B370" t="str">
            <v>YY-JB 5x6</v>
          </cell>
        </row>
        <row r="371">
          <cell r="B371" t="str">
            <v>YY-JZ 0,6/1 kV BLACK 3x1,5</v>
          </cell>
        </row>
        <row r="372">
          <cell r="B372" t="str">
            <v>YY-JZ 0,6/1 kV BLACK 4x2,5</v>
          </cell>
        </row>
        <row r="373">
          <cell r="B373" t="str">
            <v>YY-JZ 0,6/1 kV BLACK 4x95</v>
          </cell>
        </row>
        <row r="374">
          <cell r="B374" t="str">
            <v>H07RN-F 2D1,5</v>
          </cell>
        </row>
        <row r="375">
          <cell r="B375" t="str">
            <v>H07RN-F 5G10</v>
          </cell>
        </row>
        <row r="376">
          <cell r="B376" t="str">
            <v>H07RN-F 3G10</v>
          </cell>
        </row>
        <row r="377">
          <cell r="B377" t="str">
            <v>NSGAFÖU 1x1,5</v>
          </cell>
        </row>
        <row r="378">
          <cell r="B378" t="str">
            <v>NSGAFÖU 1x2,5</v>
          </cell>
        </row>
        <row r="379">
          <cell r="B379" t="str">
            <v>NSGAFÖU 1x4</v>
          </cell>
        </row>
        <row r="380">
          <cell r="B380" t="str">
            <v>NSGAFÖU 1x6</v>
          </cell>
        </row>
        <row r="381">
          <cell r="B381" t="str">
            <v>NSGAFÖU 1x10</v>
          </cell>
        </row>
        <row r="382">
          <cell r="B382" t="str">
            <v>NSGAFÖU 1x16</v>
          </cell>
        </row>
        <row r="383">
          <cell r="B383" t="str">
            <v>NSGAFÖU 1x25</v>
          </cell>
        </row>
        <row r="384">
          <cell r="B384" t="str">
            <v>NSGAFÖU 1x35</v>
          </cell>
        </row>
        <row r="385">
          <cell r="B385" t="str">
            <v>NSGAFÖU 1x50</v>
          </cell>
        </row>
        <row r="386">
          <cell r="B386" t="str">
            <v>NSGAFÖU 1x70</v>
          </cell>
        </row>
        <row r="387">
          <cell r="B387" t="str">
            <v>NSGAFÖU 1x95</v>
          </cell>
        </row>
        <row r="388">
          <cell r="B388" t="str">
            <v>NSGAFÖU 1x120</v>
          </cell>
        </row>
        <row r="389">
          <cell r="B389" t="str">
            <v>NSGAFÖU 1x150</v>
          </cell>
        </row>
        <row r="390">
          <cell r="B390" t="str">
            <v>NSGAFÖU 1x185</v>
          </cell>
        </row>
        <row r="391">
          <cell r="B391" t="str">
            <v>NSGAFÖU 1x240</v>
          </cell>
        </row>
        <row r="392">
          <cell r="B392" t="str">
            <v>NSGAFÖU 1x300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7B13-E5B7-42CA-B923-507631EC46E7}">
  <dimension ref="B2:I53"/>
  <sheetViews>
    <sheetView view="pageBreakPreview" topLeftCell="A22" zoomScale="115" zoomScaleNormal="100" zoomScaleSheetLayoutView="115" workbookViewId="0">
      <selection activeCell="K32" sqref="K32"/>
    </sheetView>
  </sheetViews>
  <sheetFormatPr defaultRowHeight="12.75" x14ac:dyDescent="0.2"/>
  <cols>
    <col min="1" max="1" width="4.7109375" style="29" customWidth="1"/>
    <col min="2" max="2" width="3.7109375" style="29" customWidth="1"/>
    <col min="3" max="3" width="5.7109375" style="29" customWidth="1"/>
    <col min="4" max="6" width="14.7109375" style="29" customWidth="1"/>
    <col min="7" max="7" width="22.7109375" style="29" customWidth="1"/>
    <col min="8" max="8" width="12.7109375" style="29" customWidth="1"/>
    <col min="9" max="16384" width="9.140625" style="29"/>
  </cols>
  <sheetData>
    <row r="2" spans="2:8" x14ac:dyDescent="0.2">
      <c r="B2" s="217"/>
      <c r="C2" s="218"/>
      <c r="D2" s="218"/>
      <c r="E2" s="218"/>
      <c r="F2" s="218"/>
      <c r="G2" s="218"/>
      <c r="H2" s="219"/>
    </row>
    <row r="3" spans="2:8" x14ac:dyDescent="0.2">
      <c r="B3" s="30"/>
      <c r="H3" s="31"/>
    </row>
    <row r="4" spans="2:8" x14ac:dyDescent="0.2">
      <c r="B4" s="30"/>
      <c r="H4" s="31"/>
    </row>
    <row r="5" spans="2:8" x14ac:dyDescent="0.2">
      <c r="B5" s="30"/>
      <c r="H5" s="31"/>
    </row>
    <row r="6" spans="2:8" x14ac:dyDescent="0.2">
      <c r="B6" s="30"/>
      <c r="H6" s="31"/>
    </row>
    <row r="7" spans="2:8" x14ac:dyDescent="0.2">
      <c r="B7" s="30"/>
      <c r="H7" s="31"/>
    </row>
    <row r="8" spans="2:8" x14ac:dyDescent="0.2">
      <c r="B8" s="220" t="s">
        <v>240</v>
      </c>
      <c r="C8" s="221"/>
      <c r="D8" s="221"/>
      <c r="E8" s="221"/>
      <c r="F8" s="221"/>
      <c r="G8" s="221"/>
      <c r="H8" s="222"/>
    </row>
    <row r="9" spans="2:8" x14ac:dyDescent="0.2">
      <c r="B9" s="223"/>
      <c r="C9" s="224"/>
      <c r="D9" s="224"/>
      <c r="E9" s="224"/>
      <c r="F9" s="224"/>
      <c r="G9" s="224"/>
      <c r="H9" s="225"/>
    </row>
    <row r="10" spans="2:8" x14ac:dyDescent="0.2">
      <c r="B10" s="223"/>
      <c r="C10" s="224"/>
      <c r="D10" s="224"/>
      <c r="E10" s="224"/>
      <c r="F10" s="224"/>
      <c r="G10" s="224"/>
      <c r="H10" s="225"/>
    </row>
    <row r="11" spans="2:8" x14ac:dyDescent="0.2">
      <c r="B11" s="226"/>
      <c r="C11" s="227"/>
      <c r="D11" s="227"/>
      <c r="E11" s="227"/>
      <c r="F11" s="227"/>
      <c r="G11" s="227"/>
      <c r="H11" s="228"/>
    </row>
    <row r="12" spans="2:8" x14ac:dyDescent="0.2">
      <c r="B12" s="30"/>
      <c r="H12" s="31"/>
    </row>
    <row r="13" spans="2:8" x14ac:dyDescent="0.2">
      <c r="B13" s="30"/>
      <c r="H13" s="31"/>
    </row>
    <row r="14" spans="2:8" x14ac:dyDescent="0.2">
      <c r="B14" s="30"/>
      <c r="H14" s="31"/>
    </row>
    <row r="15" spans="2:8" x14ac:dyDescent="0.2">
      <c r="B15" s="30"/>
      <c r="H15" s="31"/>
    </row>
    <row r="16" spans="2:8" x14ac:dyDescent="0.2">
      <c r="B16" s="30"/>
      <c r="H16" s="31"/>
    </row>
    <row r="17" spans="2:8" x14ac:dyDescent="0.2">
      <c r="B17" s="30"/>
      <c r="H17" s="31"/>
    </row>
    <row r="18" spans="2:8" x14ac:dyDescent="0.2">
      <c r="B18" s="30"/>
      <c r="H18" s="31"/>
    </row>
    <row r="19" spans="2:8" ht="23.25" x14ac:dyDescent="0.35">
      <c r="B19" s="229" t="s">
        <v>239</v>
      </c>
      <c r="C19" s="230"/>
      <c r="D19" s="230"/>
      <c r="E19" s="230"/>
      <c r="F19" s="230"/>
      <c r="G19" s="230"/>
      <c r="H19" s="231"/>
    </row>
    <row r="20" spans="2:8" x14ac:dyDescent="0.2">
      <c r="B20" s="30"/>
      <c r="H20" s="31"/>
    </row>
    <row r="21" spans="2:8" x14ac:dyDescent="0.2">
      <c r="B21" s="30"/>
      <c r="H21" s="31"/>
    </row>
    <row r="22" spans="2:8" x14ac:dyDescent="0.2">
      <c r="B22" s="30"/>
      <c r="H22" s="31"/>
    </row>
    <row r="23" spans="2:8" x14ac:dyDescent="0.2">
      <c r="B23" s="30"/>
      <c r="H23" s="31"/>
    </row>
    <row r="24" spans="2:8" x14ac:dyDescent="0.2">
      <c r="B24" s="30"/>
      <c r="H24" s="31"/>
    </row>
    <row r="25" spans="2:8" x14ac:dyDescent="0.2">
      <c r="B25" s="30"/>
      <c r="H25" s="31"/>
    </row>
    <row r="26" spans="2:8" x14ac:dyDescent="0.2">
      <c r="B26" s="30"/>
      <c r="H26" s="31"/>
    </row>
    <row r="27" spans="2:8" x14ac:dyDescent="0.2">
      <c r="B27" s="30"/>
      <c r="H27" s="31"/>
    </row>
    <row r="28" spans="2:8" x14ac:dyDescent="0.2">
      <c r="B28" s="30"/>
      <c r="H28" s="31"/>
    </row>
    <row r="29" spans="2:8" x14ac:dyDescent="0.2">
      <c r="B29" s="30"/>
      <c r="H29" s="31"/>
    </row>
    <row r="30" spans="2:8" x14ac:dyDescent="0.2">
      <c r="B30" s="30"/>
      <c r="H30" s="31"/>
    </row>
    <row r="31" spans="2:8" x14ac:dyDescent="0.2">
      <c r="B31" s="30"/>
      <c r="H31" s="31"/>
    </row>
    <row r="32" spans="2:8" x14ac:dyDescent="0.2">
      <c r="B32" s="30"/>
      <c r="H32" s="31"/>
    </row>
    <row r="33" spans="2:8" x14ac:dyDescent="0.2">
      <c r="B33" s="30"/>
      <c r="H33" s="31"/>
    </row>
    <row r="34" spans="2:8" x14ac:dyDescent="0.2">
      <c r="B34" s="30"/>
      <c r="H34" s="31"/>
    </row>
    <row r="35" spans="2:8" x14ac:dyDescent="0.2">
      <c r="B35" s="30"/>
      <c r="H35" s="31"/>
    </row>
    <row r="36" spans="2:8" x14ac:dyDescent="0.2">
      <c r="B36" s="30"/>
      <c r="H36" s="31"/>
    </row>
    <row r="37" spans="2:8" x14ac:dyDescent="0.2">
      <c r="B37" s="30"/>
      <c r="H37" s="31"/>
    </row>
    <row r="38" spans="2:8" x14ac:dyDescent="0.2">
      <c r="B38" s="30"/>
      <c r="H38" s="31"/>
    </row>
    <row r="39" spans="2:8" ht="13.5" thickBot="1" x14ac:dyDescent="0.25">
      <c r="B39" s="32"/>
      <c r="C39" s="33"/>
      <c r="D39" s="33"/>
      <c r="E39" s="33"/>
      <c r="F39" s="33"/>
      <c r="G39" s="33"/>
      <c r="H39" s="34"/>
    </row>
    <row r="40" spans="2:8" ht="18" customHeight="1" x14ac:dyDescent="0.2">
      <c r="B40" s="35"/>
      <c r="C40" s="36"/>
      <c r="D40" s="37"/>
      <c r="E40" s="38"/>
      <c r="F40" s="37"/>
      <c r="G40" s="232"/>
      <c r="H40" s="233"/>
    </row>
    <row r="41" spans="2:8" ht="18" customHeight="1" x14ac:dyDescent="0.2">
      <c r="B41" s="195">
        <v>1</v>
      </c>
      <c r="C41" s="196">
        <v>46145</v>
      </c>
      <c r="D41" s="197" t="s">
        <v>43</v>
      </c>
      <c r="E41" s="198" t="s">
        <v>43</v>
      </c>
      <c r="F41" s="197" t="s">
        <v>241</v>
      </c>
      <c r="G41" s="234" t="s">
        <v>242</v>
      </c>
      <c r="H41" s="235"/>
    </row>
    <row r="42" spans="2:8" ht="18" customHeight="1" x14ac:dyDescent="0.2">
      <c r="B42" s="39">
        <v>0</v>
      </c>
      <c r="C42" s="40">
        <v>46115</v>
      </c>
      <c r="D42" s="41" t="s">
        <v>43</v>
      </c>
      <c r="E42" s="41" t="s">
        <v>43</v>
      </c>
      <c r="F42" s="41" t="s">
        <v>44</v>
      </c>
      <c r="G42" s="215" t="s">
        <v>42</v>
      </c>
      <c r="H42" s="216"/>
    </row>
    <row r="43" spans="2:8" ht="12.95" customHeight="1" x14ac:dyDescent="0.2">
      <c r="B43" s="42" t="s">
        <v>22</v>
      </c>
      <c r="C43" s="43" t="s">
        <v>23</v>
      </c>
      <c r="D43" s="43" t="s">
        <v>24</v>
      </c>
      <c r="E43" s="44" t="s">
        <v>25</v>
      </c>
      <c r="F43" s="43" t="s">
        <v>26</v>
      </c>
      <c r="G43" s="236" t="s">
        <v>27</v>
      </c>
      <c r="H43" s="237"/>
    </row>
    <row r="44" spans="2:8" ht="12.95" customHeight="1" x14ac:dyDescent="0.2">
      <c r="B44" s="238" t="s">
        <v>28</v>
      </c>
      <c r="C44" s="239"/>
      <c r="D44" s="242" t="s">
        <v>45</v>
      </c>
      <c r="E44" s="243"/>
      <c r="F44" s="243"/>
      <c r="G44" s="244"/>
      <c r="H44" s="45" t="s">
        <v>29</v>
      </c>
    </row>
    <row r="45" spans="2:8" ht="12.95" customHeight="1" x14ac:dyDescent="0.2">
      <c r="B45" s="240"/>
      <c r="C45" s="241"/>
      <c r="D45" s="245"/>
      <c r="E45" s="245"/>
      <c r="F45" s="245"/>
      <c r="G45" s="246"/>
      <c r="H45" s="247"/>
    </row>
    <row r="46" spans="2:8" ht="12.95" customHeight="1" x14ac:dyDescent="0.2">
      <c r="B46" s="238" t="s">
        <v>36</v>
      </c>
      <c r="C46" s="239"/>
      <c r="D46" s="249" t="s">
        <v>240</v>
      </c>
      <c r="E46" s="250"/>
      <c r="F46" s="251"/>
      <c r="G46" s="46" t="s">
        <v>30</v>
      </c>
      <c r="H46" s="247"/>
    </row>
    <row r="47" spans="2:8" ht="12.95" customHeight="1" x14ac:dyDescent="0.2">
      <c r="B47" s="240"/>
      <c r="C47" s="241"/>
      <c r="D47" s="252"/>
      <c r="E47" s="252"/>
      <c r="F47" s="253"/>
      <c r="G47" s="47" t="str">
        <f ca="1">MID(CELL("filename",A1),FIND("[",CELL("filename",A1))+1,FIND("]",(CELL("filename",A1)))-FIND("[",CELL("filename",A1))-49)</f>
        <v>26013</v>
      </c>
      <c r="H47" s="248"/>
    </row>
    <row r="48" spans="2:8" ht="12.95" customHeight="1" x14ac:dyDescent="0.2">
      <c r="B48" s="254" t="s">
        <v>31</v>
      </c>
      <c r="C48" s="239"/>
      <c r="D48" s="255" t="s">
        <v>46</v>
      </c>
      <c r="E48" s="256"/>
      <c r="F48" s="258" t="s">
        <v>32</v>
      </c>
      <c r="G48" s="259"/>
      <c r="H48" s="45" t="s">
        <v>33</v>
      </c>
    </row>
    <row r="49" spans="2:9" ht="12.95" customHeight="1" x14ac:dyDescent="0.2">
      <c r="B49" s="240"/>
      <c r="C49" s="241"/>
      <c r="D49" s="257"/>
      <c r="E49" s="257"/>
      <c r="F49" s="260" t="str">
        <f>B19</f>
        <v>Seznam demontovaných zařízení</v>
      </c>
      <c r="G49" s="261"/>
      <c r="H49" s="264" t="s">
        <v>40</v>
      </c>
    </row>
    <row r="50" spans="2:9" ht="12.95" customHeight="1" x14ac:dyDescent="0.2">
      <c r="B50" s="266"/>
      <c r="C50" s="267"/>
      <c r="D50" s="267"/>
      <c r="E50" s="267"/>
      <c r="F50" s="262"/>
      <c r="G50" s="263"/>
      <c r="H50" s="265"/>
    </row>
    <row r="51" spans="2:9" ht="12.95" customHeight="1" x14ac:dyDescent="0.2">
      <c r="B51" s="268"/>
      <c r="C51" s="269"/>
      <c r="D51" s="269"/>
      <c r="E51" s="270"/>
      <c r="F51" s="274" t="s">
        <v>34</v>
      </c>
      <c r="G51" s="275"/>
      <c r="H51" s="45" t="s">
        <v>35</v>
      </c>
    </row>
    <row r="52" spans="2:9" ht="12.95" customHeight="1" x14ac:dyDescent="0.2">
      <c r="B52" s="268"/>
      <c r="C52" s="269"/>
      <c r="D52" s="269"/>
      <c r="E52" s="270"/>
      <c r="F52" s="276" t="str">
        <f ca="1">MID(CELL("filename",A1),FIND("[",CELL("filename",A1))+1,FIND("]",(CELL("filename",A1)))-FIND("[",CELL("filename",A1))-38)</f>
        <v>26013-A4-005-EEC</v>
      </c>
      <c r="G52" s="277"/>
      <c r="H52" s="280" t="s">
        <v>87</v>
      </c>
      <c r="I52" s="48"/>
    </row>
    <row r="53" spans="2:9" ht="12.95" customHeight="1" thickBot="1" x14ac:dyDescent="0.25">
      <c r="B53" s="271"/>
      <c r="C53" s="272"/>
      <c r="D53" s="272"/>
      <c r="E53" s="273"/>
      <c r="F53" s="278"/>
      <c r="G53" s="279"/>
      <c r="H53" s="281"/>
      <c r="I53" s="48"/>
    </row>
  </sheetData>
  <mergeCells count="21">
    <mergeCell ref="B48:C49"/>
    <mergeCell ref="D48:E49"/>
    <mergeCell ref="F48:G48"/>
    <mergeCell ref="F49:G50"/>
    <mergeCell ref="H49:H50"/>
    <mergeCell ref="B50:E53"/>
    <mergeCell ref="F51:G51"/>
    <mergeCell ref="F52:G53"/>
    <mergeCell ref="H52:H53"/>
    <mergeCell ref="G43:H43"/>
    <mergeCell ref="B44:C45"/>
    <mergeCell ref="D44:G45"/>
    <mergeCell ref="H45:H47"/>
    <mergeCell ref="B46:C47"/>
    <mergeCell ref="D46:F47"/>
    <mergeCell ref="G42:H42"/>
    <mergeCell ref="B2:H2"/>
    <mergeCell ref="B8:H11"/>
    <mergeCell ref="B19:H19"/>
    <mergeCell ref="G40:H40"/>
    <mergeCell ref="G41:H41"/>
  </mergeCells>
  <pageMargins left="0.70866141732283472" right="0.70866141732283472" top="0.78740157480314965" bottom="0.78740157480314965" header="0.31496062992125984" footer="0.31496062992125984"/>
  <pageSetup paperSize="9" scale="94" orientation="portrait" r:id="rId1"/>
  <headerFooter>
    <oddFooter>&amp;RStr.:&amp;P/&amp;N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BA73-FE40-4B47-B580-049085A2397A}">
  <dimension ref="A1:Z73"/>
  <sheetViews>
    <sheetView view="pageBreakPreview" zoomScale="80" zoomScaleNormal="100" zoomScaleSheetLayoutView="80" zoomScalePageLayoutView="70" workbookViewId="0">
      <selection activeCell="H21" sqref="H21"/>
    </sheetView>
  </sheetViews>
  <sheetFormatPr defaultRowHeight="15.75" x14ac:dyDescent="0.2"/>
  <cols>
    <col min="1" max="1" width="7.85546875" style="1" customWidth="1"/>
    <col min="2" max="2" width="26.85546875" style="1" bestFit="1" customWidth="1"/>
    <col min="3" max="3" width="60" style="1" bestFit="1" customWidth="1"/>
    <col min="4" max="4" width="11" style="9" customWidth="1"/>
    <col min="5" max="5" width="14.5703125" style="9" customWidth="1"/>
    <col min="6" max="6" width="12.28515625" style="9" customWidth="1"/>
    <col min="7" max="7" width="7.42578125" style="3" customWidth="1"/>
    <col min="8" max="8" width="7.42578125" style="4" customWidth="1"/>
    <col min="9" max="9" width="7.42578125" style="5" customWidth="1"/>
    <col min="10" max="10" width="7.42578125" style="4" customWidth="1"/>
    <col min="11" max="11" width="7.42578125" style="6" customWidth="1"/>
    <col min="12" max="15" width="7.42578125" style="1" customWidth="1"/>
    <col min="16" max="19" width="6.140625" style="1" customWidth="1"/>
    <col min="20" max="22" width="8" style="1" customWidth="1"/>
    <col min="23" max="23" width="20.5703125" style="7" customWidth="1"/>
    <col min="24" max="24" width="12" style="1" customWidth="1"/>
    <col min="25" max="25" width="31.5703125" style="10" customWidth="1"/>
    <col min="26" max="26" width="4.7109375" style="1" hidden="1" customWidth="1"/>
    <col min="27" max="16384" width="9.140625" style="1"/>
  </cols>
  <sheetData>
    <row r="1" spans="1:26" ht="15.75" customHeight="1" x14ac:dyDescent="0.2">
      <c r="A1" s="286" t="s">
        <v>21</v>
      </c>
      <c r="B1" s="300" t="s">
        <v>37</v>
      </c>
      <c r="C1" s="297" t="s">
        <v>20</v>
      </c>
      <c r="D1" s="303" t="s">
        <v>19</v>
      </c>
      <c r="E1" s="303" t="s">
        <v>48</v>
      </c>
      <c r="F1" s="303" t="s">
        <v>49</v>
      </c>
      <c r="G1" s="292" t="s">
        <v>1</v>
      </c>
      <c r="H1" s="293"/>
      <c r="I1" s="293"/>
      <c r="J1" s="293"/>
      <c r="K1" s="293"/>
      <c r="L1" s="293"/>
      <c r="M1" s="293"/>
      <c r="N1" s="293"/>
      <c r="O1" s="293"/>
      <c r="P1" s="292" t="s">
        <v>9</v>
      </c>
      <c r="Q1" s="293"/>
      <c r="R1" s="293"/>
      <c r="S1" s="294"/>
      <c r="T1" s="292" t="s">
        <v>2</v>
      </c>
      <c r="U1" s="293"/>
      <c r="V1" s="294"/>
      <c r="W1" s="300" t="s">
        <v>14</v>
      </c>
      <c r="X1" s="283" t="s">
        <v>38</v>
      </c>
      <c r="Y1" s="311" t="s">
        <v>0</v>
      </c>
      <c r="Z1" s="308" t="s">
        <v>8</v>
      </c>
    </row>
    <row r="2" spans="1:26" x14ac:dyDescent="0.2">
      <c r="A2" s="287"/>
      <c r="B2" s="301"/>
      <c r="C2" s="298"/>
      <c r="D2" s="304"/>
      <c r="E2" s="304"/>
      <c r="F2" s="304"/>
      <c r="G2" s="289" t="s">
        <v>16</v>
      </c>
      <c r="H2" s="290"/>
      <c r="I2" s="291"/>
      <c r="J2" s="289" t="s">
        <v>17</v>
      </c>
      <c r="K2" s="290"/>
      <c r="L2" s="291"/>
      <c r="M2" s="289" t="s">
        <v>18</v>
      </c>
      <c r="N2" s="290"/>
      <c r="O2" s="291"/>
      <c r="P2" s="295" t="s">
        <v>10</v>
      </c>
      <c r="Q2" s="295" t="s">
        <v>11</v>
      </c>
      <c r="R2" s="295" t="s">
        <v>12</v>
      </c>
      <c r="S2" s="295" t="s">
        <v>13</v>
      </c>
      <c r="T2" s="291" t="s">
        <v>3</v>
      </c>
      <c r="U2" s="298" t="s">
        <v>4</v>
      </c>
      <c r="V2" s="295" t="s">
        <v>15</v>
      </c>
      <c r="W2" s="301"/>
      <c r="X2" s="284"/>
      <c r="Y2" s="312"/>
      <c r="Z2" s="309"/>
    </row>
    <row r="3" spans="1:26" ht="16.5" thickBot="1" x14ac:dyDescent="0.25">
      <c r="A3" s="288"/>
      <c r="B3" s="302"/>
      <c r="C3" s="299"/>
      <c r="D3" s="305"/>
      <c r="E3" s="305"/>
      <c r="F3" s="305"/>
      <c r="G3" s="8" t="s">
        <v>5</v>
      </c>
      <c r="H3" s="8" t="s">
        <v>6</v>
      </c>
      <c r="I3" s="8" t="s">
        <v>7</v>
      </c>
      <c r="J3" s="8" t="s">
        <v>5</v>
      </c>
      <c r="K3" s="8" t="s">
        <v>6</v>
      </c>
      <c r="L3" s="8" t="s">
        <v>7</v>
      </c>
      <c r="M3" s="8" t="s">
        <v>5</v>
      </c>
      <c r="N3" s="8" t="s">
        <v>6</v>
      </c>
      <c r="O3" s="8" t="s">
        <v>7</v>
      </c>
      <c r="P3" s="296"/>
      <c r="Q3" s="296"/>
      <c r="R3" s="296"/>
      <c r="S3" s="296"/>
      <c r="T3" s="314"/>
      <c r="U3" s="299"/>
      <c r="V3" s="296"/>
      <c r="W3" s="302"/>
      <c r="X3" s="285"/>
      <c r="Y3" s="313"/>
      <c r="Z3" s="310"/>
    </row>
    <row r="4" spans="1:26" x14ac:dyDescent="0.2">
      <c r="A4" s="2"/>
      <c r="B4" s="2"/>
      <c r="D4" s="2"/>
      <c r="E4" s="2"/>
      <c r="F4" s="2"/>
    </row>
    <row r="5" spans="1:26" ht="20.25" thickBot="1" x14ac:dyDescent="0.25">
      <c r="A5" s="22" t="s">
        <v>39</v>
      </c>
      <c r="B5" s="22"/>
      <c r="C5" s="23"/>
      <c r="D5" s="24"/>
      <c r="E5" s="24"/>
      <c r="F5" s="24"/>
      <c r="G5" s="25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  <c r="Z5" s="26"/>
    </row>
    <row r="6" spans="1:26" s="306" customFormat="1" ht="30" customHeight="1" thickBot="1" x14ac:dyDescent="0.25">
      <c r="A6" s="306" t="s">
        <v>51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26" s="11" customFormat="1" ht="30" customHeight="1" thickBot="1" x14ac:dyDescent="0.25">
      <c r="A7" s="56" t="s">
        <v>87</v>
      </c>
      <c r="B7" s="57"/>
      <c r="C7" s="58" t="s">
        <v>85</v>
      </c>
      <c r="D7" s="59" t="s">
        <v>52</v>
      </c>
      <c r="E7" s="59" t="s">
        <v>86</v>
      </c>
      <c r="F7" s="59" t="s">
        <v>53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60"/>
      <c r="X7" s="57"/>
      <c r="Y7" s="54" t="s">
        <v>89</v>
      </c>
      <c r="Z7" s="61"/>
    </row>
    <row r="8" spans="1:26" s="306" customFormat="1" ht="30" customHeight="1" thickBot="1" x14ac:dyDescent="0.25">
      <c r="A8" s="306" t="s">
        <v>47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</row>
    <row r="9" spans="1:26" s="11" customFormat="1" ht="38.25" x14ac:dyDescent="0.2">
      <c r="A9" s="49" t="s">
        <v>88</v>
      </c>
      <c r="B9" s="50"/>
      <c r="C9" s="51" t="s">
        <v>54</v>
      </c>
      <c r="D9" s="52"/>
      <c r="E9" s="52" t="s">
        <v>55</v>
      </c>
      <c r="F9" s="52" t="s">
        <v>50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3"/>
      <c r="X9" s="50"/>
      <c r="Y9" s="54" t="s">
        <v>89</v>
      </c>
      <c r="Z9" s="55"/>
    </row>
    <row r="10" spans="1:26" s="11" customFormat="1" ht="30" customHeight="1" x14ac:dyDescent="0.2">
      <c r="A10" s="13"/>
      <c r="B10" s="14"/>
      <c r="C10" s="15"/>
      <c r="D10" s="19"/>
      <c r="E10" s="19"/>
      <c r="F10" s="19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20"/>
      <c r="Z10" s="14"/>
    </row>
    <row r="11" spans="1:26" customForma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"/>
      <c r="P11" s="28" t="s">
        <v>10</v>
      </c>
      <c r="Q11" s="28" t="s">
        <v>11</v>
      </c>
      <c r="R11" s="28" t="s">
        <v>12</v>
      </c>
      <c r="S11" s="28" t="s">
        <v>13</v>
      </c>
      <c r="T11" s="12"/>
      <c r="U11" s="12"/>
      <c r="V11" s="12"/>
      <c r="W11" s="12"/>
      <c r="X11" s="12"/>
      <c r="Y11" s="12"/>
    </row>
    <row r="12" spans="1:26" s="11" customFormat="1" x14ac:dyDescent="0.2">
      <c r="A12" s="13"/>
      <c r="B12" s="14"/>
      <c r="C12" s="15"/>
      <c r="D12" s="16"/>
      <c r="E12" s="16"/>
      <c r="F12" s="16"/>
      <c r="G12" s="14"/>
      <c r="H12" s="14"/>
      <c r="I12" s="14"/>
      <c r="J12" s="14"/>
      <c r="K12" s="14"/>
      <c r="L12" s="14"/>
      <c r="M12" s="14"/>
      <c r="N12" s="282" t="s">
        <v>41</v>
      </c>
      <c r="O12" s="282"/>
      <c r="P12" s="14">
        <f>SUM(P6:P9)</f>
        <v>0</v>
      </c>
      <c r="Q12" s="14">
        <f>SUM(Q6:Q9)</f>
        <v>0</v>
      </c>
      <c r="R12" s="14">
        <f>SUM(R6:R9)</f>
        <v>0</v>
      </c>
      <c r="S12" s="14">
        <f>SUM(S6:S9)</f>
        <v>0</v>
      </c>
      <c r="T12" s="14"/>
      <c r="U12" s="14"/>
      <c r="V12" s="14"/>
      <c r="W12" s="17"/>
      <c r="X12" s="14"/>
      <c r="Y12" s="18"/>
      <c r="Z12" s="14"/>
    </row>
    <row r="13" spans="1:26" s="11" customFormat="1" ht="30" customHeight="1" x14ac:dyDescent="0.2">
      <c r="A13" s="13"/>
      <c r="B13" s="14"/>
      <c r="C13" s="15"/>
      <c r="D13" s="19"/>
      <c r="E13" s="19"/>
      <c r="F13" s="19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8"/>
      <c r="Z13" s="14"/>
    </row>
    <row r="14" spans="1:26" s="11" customFormat="1" ht="30" customHeight="1" x14ac:dyDescent="0.2">
      <c r="A14" s="13"/>
      <c r="B14" s="14"/>
      <c r="C14" s="15"/>
      <c r="D14" s="16"/>
      <c r="E14" s="16"/>
      <c r="F14" s="16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8"/>
      <c r="Z14" s="14"/>
    </row>
    <row r="15" spans="1:26" s="11" customFormat="1" ht="30" customHeight="1" x14ac:dyDescent="0.2">
      <c r="A15" s="13"/>
      <c r="B15" s="14"/>
      <c r="C15" s="15"/>
      <c r="D15" s="19"/>
      <c r="E15" s="19"/>
      <c r="F15" s="19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20"/>
      <c r="Z15" s="14"/>
    </row>
    <row r="16" spans="1:26" customFormat="1" ht="30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6" s="11" customFormat="1" ht="30" customHeight="1" x14ac:dyDescent="0.2">
      <c r="A17" s="13"/>
      <c r="B17" s="14"/>
      <c r="C17" s="15"/>
      <c r="D17" s="16"/>
      <c r="E17" s="16"/>
      <c r="F17" s="16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7"/>
      <c r="X17" s="14"/>
      <c r="Y17" s="18"/>
      <c r="Z17" s="14"/>
    </row>
    <row r="18" spans="1:26" s="11" customFormat="1" ht="30" customHeight="1" x14ac:dyDescent="0.2">
      <c r="A18" s="13"/>
      <c r="B18" s="14"/>
      <c r="C18" s="15"/>
      <c r="D18" s="19"/>
      <c r="E18" s="19"/>
      <c r="F18" s="19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8"/>
      <c r="Z18" s="14"/>
    </row>
    <row r="19" spans="1:26" s="11" customFormat="1" ht="30" customHeight="1" x14ac:dyDescent="0.2">
      <c r="A19" s="13"/>
      <c r="B19" s="14"/>
      <c r="C19" s="15"/>
      <c r="D19" s="16"/>
      <c r="E19" s="16"/>
      <c r="F19" s="1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8"/>
      <c r="Z19" s="14"/>
    </row>
    <row r="20" spans="1:26" s="11" customFormat="1" ht="30" customHeight="1" x14ac:dyDescent="0.2">
      <c r="A20" s="13"/>
      <c r="B20" s="14"/>
      <c r="C20" s="15"/>
      <c r="D20" s="16"/>
      <c r="E20" s="16"/>
      <c r="F20" s="16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8"/>
      <c r="Z20" s="14"/>
    </row>
    <row r="21" spans="1:26" s="11" customFormat="1" ht="30" customHeight="1" x14ac:dyDescent="0.2">
      <c r="A21" s="13"/>
      <c r="B21" s="14"/>
      <c r="C21" s="15"/>
      <c r="D21" s="19"/>
      <c r="E21" s="19"/>
      <c r="F21" s="19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20"/>
      <c r="Z21" s="14"/>
    </row>
    <row r="22" spans="1:26" customFormat="1" ht="30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6" customFormat="1" ht="30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6" s="11" customFormat="1" ht="30" customHeight="1" x14ac:dyDescent="0.2">
      <c r="A24" s="13"/>
      <c r="B24" s="14"/>
      <c r="C24" s="15"/>
      <c r="D24" s="16"/>
      <c r="E24" s="16"/>
      <c r="F24" s="16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7"/>
      <c r="X24" s="14"/>
      <c r="Y24" s="18"/>
      <c r="Z24" s="14"/>
    </row>
    <row r="25" spans="1:26" s="11" customFormat="1" ht="30" customHeight="1" x14ac:dyDescent="0.2">
      <c r="A25" s="13"/>
      <c r="B25" s="14"/>
      <c r="C25" s="15"/>
      <c r="D25" s="16"/>
      <c r="E25" s="16"/>
      <c r="F25" s="16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7"/>
      <c r="X25" s="14"/>
      <c r="Y25" s="18"/>
      <c r="Z25" s="14"/>
    </row>
    <row r="26" spans="1:26" s="11" customFormat="1" ht="30" customHeight="1" x14ac:dyDescent="0.2">
      <c r="A26" s="13"/>
      <c r="B26" s="14"/>
      <c r="C26" s="15"/>
      <c r="D26" s="16"/>
      <c r="E26" s="16"/>
      <c r="F26" s="16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7"/>
      <c r="X26" s="14"/>
      <c r="Y26" s="18"/>
      <c r="Z26" s="14"/>
    </row>
    <row r="27" spans="1:26" s="11" customFormat="1" ht="30" customHeight="1" x14ac:dyDescent="0.2">
      <c r="A27" s="13"/>
      <c r="B27" s="14"/>
      <c r="C27" s="15"/>
      <c r="D27" s="19"/>
      <c r="E27" s="19"/>
      <c r="F27" s="19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8"/>
      <c r="Z27" s="14"/>
    </row>
    <row r="28" spans="1:26" s="11" customFormat="1" ht="30" customHeight="1" x14ac:dyDescent="0.2">
      <c r="A28" s="13"/>
      <c r="B28" s="14"/>
      <c r="C28" s="15"/>
      <c r="D28" s="16"/>
      <c r="E28" s="16"/>
      <c r="F28" s="16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8"/>
      <c r="Z28" s="14"/>
    </row>
    <row r="29" spans="1:26" customFormat="1" ht="30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6" s="11" customFormat="1" ht="30" customHeight="1" x14ac:dyDescent="0.2">
      <c r="A30" s="13"/>
      <c r="B30" s="14"/>
      <c r="C30" s="15"/>
      <c r="D30" s="16"/>
      <c r="E30" s="16"/>
      <c r="F30" s="16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8"/>
      <c r="Z30" s="14"/>
    </row>
    <row r="31" spans="1:26" s="11" customFormat="1" ht="30" customHeight="1" x14ac:dyDescent="0.2">
      <c r="A31" s="13"/>
      <c r="B31" s="14"/>
      <c r="C31" s="15"/>
      <c r="D31" s="19"/>
      <c r="E31" s="19"/>
      <c r="F31" s="19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20"/>
      <c r="Z31" s="14"/>
    </row>
    <row r="32" spans="1:26" s="11" customFormat="1" ht="30" customHeight="1" x14ac:dyDescent="0.2">
      <c r="A32" s="13"/>
      <c r="B32" s="14"/>
      <c r="C32" s="15"/>
      <c r="D32" s="16"/>
      <c r="E32" s="16"/>
      <c r="F32" s="16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7"/>
      <c r="X32" s="14"/>
      <c r="Y32" s="18"/>
      <c r="Z32" s="14"/>
    </row>
    <row r="33" spans="1:26" s="11" customFormat="1" ht="30" customHeight="1" x14ac:dyDescent="0.2">
      <c r="A33" s="13"/>
      <c r="B33" s="14"/>
      <c r="C33" s="15"/>
      <c r="D33" s="19"/>
      <c r="E33" s="19"/>
      <c r="F33" s="19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8"/>
      <c r="Z33" s="14"/>
    </row>
    <row r="34" spans="1:26" s="11" customFormat="1" ht="30" customHeight="1" x14ac:dyDescent="0.2">
      <c r="A34" s="13"/>
      <c r="B34" s="14"/>
      <c r="C34" s="15"/>
      <c r="D34" s="16"/>
      <c r="E34" s="16"/>
      <c r="F34" s="16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8"/>
      <c r="Z34" s="14"/>
    </row>
    <row r="35" spans="1:26" customFormat="1" ht="30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6" customFormat="1" ht="30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6" s="11" customFormat="1" ht="30" customHeight="1" x14ac:dyDescent="0.2">
      <c r="A37" s="21"/>
      <c r="B37" s="14"/>
      <c r="C37" s="15"/>
      <c r="D37" s="19"/>
      <c r="E37" s="19"/>
      <c r="F37" s="19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8"/>
      <c r="Z37" s="14"/>
    </row>
    <row r="38" spans="1:26" customFormat="1" ht="30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6" s="11" customFormat="1" ht="30" customHeight="1" x14ac:dyDescent="0.2">
      <c r="A39" s="21"/>
      <c r="B39" s="14"/>
      <c r="C39" s="15"/>
      <c r="D39" s="19"/>
      <c r="E39" s="19"/>
      <c r="F39" s="19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8"/>
      <c r="Z39" s="14"/>
    </row>
    <row r="40" spans="1:26" ht="30" customHeight="1" x14ac:dyDescent="0.2"/>
    <row r="41" spans="1:26" ht="30" customHeight="1" x14ac:dyDescent="0.2">
      <c r="A41" s="22"/>
      <c r="B41" s="22"/>
      <c r="C41" s="23"/>
      <c r="D41" s="24"/>
      <c r="E41" s="24"/>
      <c r="F41" s="24"/>
      <c r="G41" s="25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7"/>
      <c r="Z41" s="26"/>
    </row>
    <row r="42" spans="1:26" ht="30" customHeight="1" x14ac:dyDescent="0.2">
      <c r="A42" s="2"/>
      <c r="B42" s="2"/>
      <c r="D42" s="2"/>
      <c r="E42" s="2"/>
      <c r="F42" s="2"/>
    </row>
    <row r="43" spans="1:26" customFormat="1" ht="30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6" customFormat="1" ht="30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6" s="11" customFormat="1" ht="30" customHeight="1" x14ac:dyDescent="0.2">
      <c r="A45" s="13"/>
      <c r="B45" s="14"/>
      <c r="C45" s="15"/>
      <c r="D45" s="16"/>
      <c r="E45" s="16"/>
      <c r="F45" s="1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8"/>
      <c r="Z45" s="14"/>
    </row>
    <row r="46" spans="1:26" s="11" customFormat="1" ht="30" customHeight="1" x14ac:dyDescent="0.2">
      <c r="A46" s="13"/>
      <c r="B46" s="14"/>
      <c r="C46" s="15"/>
      <c r="D46" s="16"/>
      <c r="E46" s="16"/>
      <c r="F46" s="16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20"/>
      <c r="Z46" s="14"/>
    </row>
    <row r="47" spans="1:26" s="11" customFormat="1" ht="30" customHeight="1" x14ac:dyDescent="0.2">
      <c r="A47" s="13"/>
      <c r="B47" s="14"/>
      <c r="C47" s="15"/>
      <c r="D47" s="19"/>
      <c r="E47" s="19"/>
      <c r="F47" s="19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20"/>
      <c r="Z47" s="14"/>
    </row>
    <row r="48" spans="1:26" s="11" customFormat="1" ht="30" customHeight="1" x14ac:dyDescent="0.2">
      <c r="A48" s="13"/>
      <c r="B48" s="14"/>
      <c r="C48" s="15"/>
      <c r="D48" s="19"/>
      <c r="E48" s="19"/>
      <c r="F48" s="19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20"/>
      <c r="Z48" s="14"/>
    </row>
    <row r="49" spans="1:26" customFormat="1" ht="30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6" s="11" customFormat="1" ht="30" customHeight="1" x14ac:dyDescent="0.2">
      <c r="A50" s="13"/>
      <c r="B50" s="14"/>
      <c r="C50" s="15"/>
      <c r="D50" s="16"/>
      <c r="E50" s="16"/>
      <c r="F50" s="16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7"/>
      <c r="X50" s="14"/>
      <c r="Y50" s="18"/>
      <c r="Z50" s="14"/>
    </row>
    <row r="51" spans="1:26" s="11" customFormat="1" ht="30" customHeight="1" x14ac:dyDescent="0.2">
      <c r="A51" s="13"/>
      <c r="B51" s="14"/>
      <c r="C51" s="15"/>
      <c r="D51" s="16"/>
      <c r="E51" s="16"/>
      <c r="F51" s="16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7"/>
      <c r="X51" s="14"/>
      <c r="Y51" s="18"/>
      <c r="Z51" s="14"/>
    </row>
    <row r="52" spans="1:26" s="11" customFormat="1" ht="30" customHeight="1" x14ac:dyDescent="0.2">
      <c r="A52" s="13"/>
      <c r="B52" s="14"/>
      <c r="C52" s="15"/>
      <c r="D52" s="19"/>
      <c r="E52" s="19"/>
      <c r="F52" s="19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8"/>
      <c r="Z52" s="14"/>
    </row>
    <row r="53" spans="1:26" s="11" customFormat="1" ht="30" customHeight="1" x14ac:dyDescent="0.2">
      <c r="A53" s="13"/>
      <c r="B53" s="14"/>
      <c r="C53" s="15"/>
      <c r="D53" s="16"/>
      <c r="E53" s="16"/>
      <c r="F53" s="1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8"/>
      <c r="Z53" s="14"/>
    </row>
    <row r="54" spans="1:26" customFormat="1" ht="30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6" customFormat="1" ht="30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6" s="11" customFormat="1" ht="30" customHeight="1" x14ac:dyDescent="0.2">
      <c r="A56" s="14"/>
      <c r="B56" s="14"/>
      <c r="C56" s="15"/>
      <c r="D56" s="19"/>
      <c r="E56" s="19"/>
      <c r="F56" s="19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8"/>
      <c r="Z56" s="14"/>
    </row>
    <row r="57" spans="1:26" customFormat="1" ht="30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6" s="11" customFormat="1" ht="30" customHeight="1" x14ac:dyDescent="0.2">
      <c r="A58" s="13"/>
      <c r="B58" s="14"/>
      <c r="C58" s="15"/>
      <c r="D58" s="16"/>
      <c r="E58" s="16"/>
      <c r="F58" s="16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7"/>
      <c r="X58" s="14"/>
      <c r="Y58" s="18"/>
      <c r="Z58" s="14"/>
    </row>
    <row r="59" spans="1:26" s="11" customFormat="1" ht="30" customHeight="1" x14ac:dyDescent="0.2">
      <c r="A59" s="13"/>
      <c r="B59" s="14"/>
      <c r="C59" s="15"/>
      <c r="D59" s="16"/>
      <c r="E59" s="16"/>
      <c r="F59" s="16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20"/>
      <c r="Z59" s="14"/>
    </row>
    <row r="60" spans="1:26" s="11" customFormat="1" ht="30" customHeight="1" x14ac:dyDescent="0.2">
      <c r="A60" s="13"/>
      <c r="B60" s="14"/>
      <c r="C60" s="15"/>
      <c r="D60" s="16"/>
      <c r="E60" s="16"/>
      <c r="F60" s="16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8"/>
      <c r="Z60" s="14"/>
    </row>
    <row r="61" spans="1:26" s="11" customFormat="1" ht="30" customHeight="1" x14ac:dyDescent="0.2">
      <c r="A61" s="13"/>
      <c r="B61" s="14"/>
      <c r="C61" s="15"/>
      <c r="D61" s="16"/>
      <c r="E61" s="16"/>
      <c r="F61" s="16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20"/>
      <c r="Z61" s="14"/>
    </row>
    <row r="62" spans="1:26" customFormat="1" ht="30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6" customFormat="1" ht="30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6" s="11" customFormat="1" ht="30" customHeight="1" x14ac:dyDescent="0.2">
      <c r="A64" s="14"/>
      <c r="B64" s="14"/>
      <c r="C64" s="15"/>
      <c r="D64" s="19"/>
      <c r="E64" s="19"/>
      <c r="F64" s="19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8"/>
      <c r="Z64" s="14"/>
    </row>
    <row r="65" spans="1:26" customFormat="1" ht="30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6" customFormat="1" ht="30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6" s="11" customFormat="1" ht="30" customHeight="1" x14ac:dyDescent="0.2">
      <c r="A67" s="14"/>
      <c r="B67" s="14"/>
      <c r="C67" s="15"/>
      <c r="D67" s="19"/>
      <c r="E67" s="19"/>
      <c r="F67" s="19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8"/>
      <c r="Z67" s="14"/>
    </row>
    <row r="68" spans="1:26" customFormat="1" ht="30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6" s="11" customFormat="1" ht="30" customHeight="1" x14ac:dyDescent="0.2">
      <c r="A69" s="13"/>
      <c r="B69" s="14"/>
      <c r="C69" s="15"/>
      <c r="D69" s="16"/>
      <c r="E69" s="16"/>
      <c r="F69" s="16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8"/>
      <c r="Z69" s="14"/>
    </row>
    <row r="70" spans="1:26" s="11" customFormat="1" ht="30" customHeight="1" x14ac:dyDescent="0.2">
      <c r="A70" s="13"/>
      <c r="B70" s="14"/>
      <c r="C70" s="15"/>
      <c r="D70" s="16"/>
      <c r="E70" s="16"/>
      <c r="F70" s="16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20"/>
      <c r="Z70" s="14"/>
    </row>
    <row r="71" spans="1:26" s="11" customFormat="1" ht="30" customHeight="1" x14ac:dyDescent="0.2">
      <c r="A71" s="13"/>
      <c r="B71" s="14"/>
      <c r="C71" s="15"/>
      <c r="D71" s="19"/>
      <c r="E71" s="19"/>
      <c r="F71" s="19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20"/>
      <c r="Z71" s="14"/>
    </row>
    <row r="72" spans="1:26" s="11" customFormat="1" ht="30" customHeight="1" x14ac:dyDescent="0.2">
      <c r="A72" s="13"/>
      <c r="B72" s="14"/>
      <c r="C72" s="15"/>
      <c r="D72" s="19"/>
      <c r="E72" s="19"/>
      <c r="F72" s="19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20"/>
      <c r="Z72" s="14"/>
    </row>
    <row r="73" spans="1:26" ht="30" customHeight="1" x14ac:dyDescent="0.2"/>
  </sheetData>
  <mergeCells count="26">
    <mergeCell ref="Y1:Y3"/>
    <mergeCell ref="F1:F3"/>
    <mergeCell ref="T2:T3"/>
    <mergeCell ref="W1:W3"/>
    <mergeCell ref="V2:V3"/>
    <mergeCell ref="P2:P3"/>
    <mergeCell ref="S2:S3"/>
    <mergeCell ref="T1:V1"/>
    <mergeCell ref="U2:U3"/>
    <mergeCell ref="Q2:Q3"/>
    <mergeCell ref="N12:O12"/>
    <mergeCell ref="X1:X3"/>
    <mergeCell ref="A1:A3"/>
    <mergeCell ref="J2:L2"/>
    <mergeCell ref="P1:S1"/>
    <mergeCell ref="G1:O1"/>
    <mergeCell ref="R2:R3"/>
    <mergeCell ref="C1:C3"/>
    <mergeCell ref="B1:B3"/>
    <mergeCell ref="D1:D3"/>
    <mergeCell ref="G2:I2"/>
    <mergeCell ref="M2:O2"/>
    <mergeCell ref="A8:XFD8"/>
    <mergeCell ref="E1:E3"/>
    <mergeCell ref="Z1:Z3"/>
    <mergeCell ref="A6:XFD6"/>
  </mergeCells>
  <phoneticPr fontId="67" type="noConversion"/>
  <printOptions horizontalCentered="1"/>
  <pageMargins left="0.19685039370078741" right="0.19685039370078741" top="0.78740157480314965" bottom="0.78740157480314965" header="0.31496062992125984" footer="0.19685039370078741"/>
  <pageSetup paperSize="8" scale="52" fitToHeight="56" orientation="landscape" r:id="rId1"/>
  <headerFooter>
    <oddFooter>&amp;R&amp;14list &amp;P / &amp;N
&amp;F</oddFooter>
  </headerFooter>
  <rowBreaks count="1" manualBreakCount="1">
    <brk id="53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A646-FB0D-4165-9D66-0813FAA9403C}">
  <dimension ref="A1:V31"/>
  <sheetViews>
    <sheetView view="pageBreakPreview" zoomScale="70" zoomScaleNormal="85" zoomScaleSheetLayoutView="70" workbookViewId="0">
      <pane ySplit="4" topLeftCell="A5" activePane="bottomLeft" state="frozen"/>
      <selection activeCell="H54" sqref="H54"/>
      <selection pane="bottomLeft" activeCell="G45" sqref="G45"/>
    </sheetView>
  </sheetViews>
  <sheetFormatPr defaultColWidth="9.140625" defaultRowHeight="12.75" x14ac:dyDescent="0.2"/>
  <cols>
    <col min="1" max="1" width="23.140625" style="112" customWidth="1"/>
    <col min="2" max="2" width="21.5703125" style="112" customWidth="1"/>
    <col min="3" max="3" width="10.5703125" style="114" customWidth="1"/>
    <col min="4" max="4" width="34.85546875" style="112" customWidth="1"/>
    <col min="5" max="5" width="16.140625" style="114" customWidth="1"/>
    <col min="6" max="6" width="19.140625" style="112" customWidth="1"/>
    <col min="7" max="7" width="19.7109375" style="112" customWidth="1"/>
    <col min="8" max="9" width="18.5703125" style="112" customWidth="1"/>
    <col min="10" max="10" width="13.42578125" style="112" customWidth="1"/>
    <col min="11" max="11" width="14.5703125" style="112" customWidth="1"/>
    <col min="12" max="12" width="19.7109375" style="112" customWidth="1"/>
    <col min="13" max="13" width="17.5703125" style="112" customWidth="1"/>
    <col min="14" max="14" width="12.5703125" style="112" customWidth="1"/>
    <col min="15" max="15" width="10" style="115" bestFit="1" customWidth="1"/>
    <col min="16" max="16" width="10.7109375" style="115" bestFit="1" customWidth="1"/>
    <col min="17" max="17" width="9.5703125" style="115" bestFit="1" customWidth="1"/>
    <col min="18" max="18" width="10.28515625" style="115" bestFit="1" customWidth="1"/>
    <col min="19" max="19" width="10.28515625" style="115" customWidth="1"/>
    <col min="20" max="20" width="20.7109375" style="112" customWidth="1"/>
    <col min="21" max="21" width="47.5703125" style="120" customWidth="1"/>
    <col min="22" max="22" width="64.42578125" style="67" customWidth="1"/>
    <col min="23" max="16384" width="9.140625" style="67"/>
  </cols>
  <sheetData>
    <row r="1" spans="1:22" ht="15.6" customHeight="1" x14ac:dyDescent="0.2">
      <c r="A1" s="165" t="s">
        <v>141</v>
      </c>
      <c r="B1" s="62" t="str">
        <f>'Titulni list'!D44</f>
        <v>Synthesia Ry43 Návrh kabeláží a kabelových tras, demontáže</v>
      </c>
      <c r="C1" s="62"/>
      <c r="D1" s="63"/>
      <c r="E1" s="64"/>
      <c r="F1" s="322"/>
      <c r="G1" s="63"/>
      <c r="H1" s="63"/>
      <c r="I1" s="63"/>
      <c r="J1" s="63"/>
      <c r="K1" s="63"/>
      <c r="L1" s="63"/>
      <c r="M1" s="63"/>
      <c r="N1" s="63"/>
      <c r="O1" s="65"/>
      <c r="P1" s="65"/>
      <c r="Q1" s="65"/>
      <c r="R1" s="65"/>
      <c r="S1" s="65"/>
      <c r="T1" s="164" t="s">
        <v>56</v>
      </c>
      <c r="U1" s="66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22" ht="15.75" customHeight="1" x14ac:dyDescent="0.2">
      <c r="A2" s="165" t="s">
        <v>140</v>
      </c>
      <c r="B2" s="62" t="str">
        <f>'Titulni list'!D46</f>
        <v xml:space="preserve">ELA, MAR </v>
      </c>
      <c r="C2" s="62"/>
      <c r="D2" s="63"/>
      <c r="E2" s="62"/>
      <c r="F2" s="322"/>
      <c r="G2" s="63"/>
      <c r="H2" s="63"/>
      <c r="I2" s="63"/>
      <c r="J2" s="63"/>
      <c r="K2" s="63"/>
      <c r="L2" s="63"/>
      <c r="M2" s="63"/>
      <c r="N2" s="63"/>
      <c r="O2" s="65"/>
      <c r="P2" s="65"/>
      <c r="Q2" s="65"/>
      <c r="R2" s="65"/>
      <c r="S2" s="65"/>
      <c r="T2" s="164" t="s">
        <v>57</v>
      </c>
      <c r="U2" s="68" t="str">
        <f ca="1">'Titulni list'!F52</f>
        <v>26013-A4-005-EEC</v>
      </c>
    </row>
    <row r="3" spans="1:22" ht="16.149999999999999" customHeight="1" thickBot="1" x14ac:dyDescent="0.25">
      <c r="A3" s="165" t="s">
        <v>138</v>
      </c>
      <c r="B3" s="327" t="str">
        <f>'Titulni list'!F49</f>
        <v>Seznam demontovaných zařízení</v>
      </c>
      <c r="C3" s="327"/>
      <c r="D3" s="69"/>
      <c r="E3" s="69"/>
      <c r="F3" s="323"/>
      <c r="G3" s="70"/>
      <c r="H3" s="70"/>
      <c r="I3" s="70"/>
      <c r="J3" s="70"/>
      <c r="K3" s="70"/>
      <c r="L3" s="70"/>
      <c r="M3" s="70"/>
      <c r="N3" s="70"/>
      <c r="O3" s="71"/>
      <c r="P3" s="71"/>
      <c r="Q3" s="71"/>
      <c r="R3" s="71"/>
      <c r="S3" s="65"/>
      <c r="T3" s="164" t="s">
        <v>58</v>
      </c>
      <c r="U3" s="72" t="str">
        <f>'Titulni list'!H52</f>
        <v>1</v>
      </c>
    </row>
    <row r="4" spans="1:22" s="82" customFormat="1" ht="39" thickBot="1" x14ac:dyDescent="0.25">
      <c r="A4" s="73" t="s">
        <v>37</v>
      </c>
      <c r="B4" s="73" t="s">
        <v>59</v>
      </c>
      <c r="C4" s="73" t="s">
        <v>49</v>
      </c>
      <c r="D4" s="74" t="s">
        <v>60</v>
      </c>
      <c r="E4" s="74" t="s">
        <v>61</v>
      </c>
      <c r="F4" s="74" t="s">
        <v>62</v>
      </c>
      <c r="G4" s="74" t="s">
        <v>63</v>
      </c>
      <c r="H4" s="74" t="s">
        <v>64</v>
      </c>
      <c r="I4" s="74" t="s">
        <v>65</v>
      </c>
      <c r="J4" s="74" t="s">
        <v>66</v>
      </c>
      <c r="K4" s="74" t="s">
        <v>67</v>
      </c>
      <c r="L4" s="74" t="s">
        <v>68</v>
      </c>
      <c r="M4" s="75" t="s">
        <v>69</v>
      </c>
      <c r="N4" s="76" t="s">
        <v>70</v>
      </c>
      <c r="O4" s="77" t="s">
        <v>10</v>
      </c>
      <c r="P4" s="78" t="s">
        <v>11</v>
      </c>
      <c r="Q4" s="78" t="s">
        <v>12</v>
      </c>
      <c r="R4" s="79" t="s">
        <v>13</v>
      </c>
      <c r="S4" s="80" t="s">
        <v>71</v>
      </c>
      <c r="T4" s="75"/>
      <c r="U4" s="81" t="s">
        <v>72</v>
      </c>
    </row>
    <row r="5" spans="1:22" s="82" customFormat="1" ht="13.5" thickBot="1" x14ac:dyDescent="0.25">
      <c r="A5" s="126"/>
      <c r="B5" s="127"/>
      <c r="C5" s="127"/>
      <c r="D5" s="128"/>
      <c r="E5" s="128"/>
      <c r="F5" s="128"/>
      <c r="G5" s="128"/>
      <c r="H5" s="128"/>
      <c r="I5" s="128"/>
      <c r="J5" s="128"/>
      <c r="K5" s="128"/>
      <c r="L5" s="128"/>
      <c r="M5" s="129"/>
      <c r="N5" s="129"/>
      <c r="O5" s="130"/>
      <c r="P5" s="130"/>
      <c r="Q5" s="130"/>
      <c r="R5" s="130"/>
      <c r="S5" s="131"/>
      <c r="T5" s="129"/>
      <c r="U5" s="132"/>
    </row>
    <row r="6" spans="1:22" s="317" customFormat="1" ht="15.75" thickBot="1" x14ac:dyDescent="0.25">
      <c r="A6" s="315" t="s">
        <v>79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</row>
    <row r="7" spans="1:22" ht="39" thickBot="1" x14ac:dyDescent="0.25">
      <c r="A7" s="103">
        <v>2324</v>
      </c>
      <c r="B7" s="108" t="s">
        <v>80</v>
      </c>
      <c r="C7" s="103" t="s">
        <v>53</v>
      </c>
      <c r="D7" s="109"/>
      <c r="E7" s="103"/>
      <c r="F7" s="103"/>
      <c r="G7" s="110"/>
      <c r="H7" s="110"/>
      <c r="I7" s="110"/>
      <c r="J7" s="110"/>
      <c r="K7" s="110"/>
      <c r="L7" s="103"/>
      <c r="M7" s="122" t="s">
        <v>83</v>
      </c>
      <c r="N7" s="123"/>
      <c r="O7" s="102"/>
      <c r="P7" s="103"/>
      <c r="Q7" s="103"/>
      <c r="R7" s="104"/>
      <c r="S7" s="106"/>
      <c r="T7" s="103"/>
      <c r="U7" s="111"/>
    </row>
    <row r="8" spans="1:22" s="317" customFormat="1" ht="15.75" thickBot="1" x14ac:dyDescent="0.25">
      <c r="A8" s="315" t="s">
        <v>73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</row>
    <row r="9" spans="1:22" ht="38.25" customHeight="1" x14ac:dyDescent="0.2">
      <c r="A9" s="91"/>
      <c r="B9" s="92" t="s">
        <v>74</v>
      </c>
      <c r="C9" s="318" t="s">
        <v>53</v>
      </c>
      <c r="D9" s="93"/>
      <c r="E9" s="91"/>
      <c r="F9" s="91"/>
      <c r="G9" s="94"/>
      <c r="H9" s="94"/>
      <c r="I9" s="94"/>
      <c r="J9" s="94"/>
      <c r="K9" s="94"/>
      <c r="L9" s="91"/>
      <c r="M9" s="324" t="s">
        <v>90</v>
      </c>
      <c r="N9" s="95"/>
      <c r="O9" s="88"/>
      <c r="P9" s="83"/>
      <c r="Q9" s="83"/>
      <c r="R9" s="89"/>
      <c r="S9" s="95"/>
      <c r="T9" s="91"/>
      <c r="U9" s="96"/>
    </row>
    <row r="10" spans="1:22" x14ac:dyDescent="0.2">
      <c r="A10" s="91"/>
      <c r="B10" s="92" t="s">
        <v>75</v>
      </c>
      <c r="C10" s="319"/>
      <c r="D10" s="93"/>
      <c r="E10" s="91"/>
      <c r="F10" s="91"/>
      <c r="G10" s="94"/>
      <c r="H10" s="94"/>
      <c r="I10" s="94"/>
      <c r="J10" s="94"/>
      <c r="K10" s="94"/>
      <c r="L10" s="91"/>
      <c r="M10" s="325"/>
      <c r="N10" s="95"/>
      <c r="O10" s="88"/>
      <c r="P10" s="83"/>
      <c r="Q10" s="83"/>
      <c r="R10" s="89"/>
      <c r="S10" s="95"/>
      <c r="T10" s="91"/>
      <c r="U10" s="96"/>
    </row>
    <row r="11" spans="1:22" x14ac:dyDescent="0.2">
      <c r="A11" s="91"/>
      <c r="B11" s="92" t="s">
        <v>76</v>
      </c>
      <c r="C11" s="319"/>
      <c r="D11" s="93"/>
      <c r="E11" s="91"/>
      <c r="F11" s="91"/>
      <c r="G11" s="94"/>
      <c r="H11" s="94"/>
      <c r="I11" s="94"/>
      <c r="J11" s="94"/>
      <c r="K11" s="94"/>
      <c r="L11" s="91"/>
      <c r="M11" s="325"/>
      <c r="N11" s="95"/>
      <c r="O11" s="88"/>
      <c r="P11" s="83"/>
      <c r="Q11" s="83"/>
      <c r="R11" s="89"/>
      <c r="S11" s="95"/>
      <c r="T11" s="91"/>
      <c r="U11" s="96"/>
    </row>
    <row r="12" spans="1:22" x14ac:dyDescent="0.2">
      <c r="A12" s="97"/>
      <c r="B12" s="98" t="s">
        <v>77</v>
      </c>
      <c r="C12" s="319"/>
      <c r="D12" s="99"/>
      <c r="E12" s="97"/>
      <c r="F12" s="97"/>
      <c r="G12" s="100"/>
      <c r="H12" s="100"/>
      <c r="I12" s="100"/>
      <c r="J12" s="100"/>
      <c r="K12" s="100"/>
      <c r="L12" s="97"/>
      <c r="M12" s="325"/>
      <c r="N12" s="101"/>
      <c r="O12" s="102"/>
      <c r="P12" s="103"/>
      <c r="Q12" s="103"/>
      <c r="R12" s="104"/>
      <c r="S12" s="101"/>
      <c r="T12" s="97"/>
      <c r="U12" s="105"/>
    </row>
    <row r="13" spans="1:22" ht="13.5" thickBot="1" x14ac:dyDescent="0.25">
      <c r="A13" s="97"/>
      <c r="B13" s="98" t="s">
        <v>78</v>
      </c>
      <c r="C13" s="320"/>
      <c r="D13" s="99"/>
      <c r="E13" s="97"/>
      <c r="F13" s="97"/>
      <c r="G13" s="100"/>
      <c r="H13" s="100"/>
      <c r="I13" s="100"/>
      <c r="J13" s="100"/>
      <c r="K13" s="100"/>
      <c r="L13" s="97"/>
      <c r="M13" s="326"/>
      <c r="N13" s="101"/>
      <c r="O13" s="102"/>
      <c r="P13" s="103"/>
      <c r="Q13" s="103"/>
      <c r="R13" s="104"/>
      <c r="S13" s="101"/>
      <c r="T13" s="97"/>
      <c r="U13" s="105"/>
    </row>
    <row r="14" spans="1:22" s="317" customFormat="1" ht="15.75" thickBot="1" x14ac:dyDescent="0.25">
      <c r="A14" s="315" t="s">
        <v>81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</row>
    <row r="15" spans="1:22" ht="12.75" customHeight="1" x14ac:dyDescent="0.2">
      <c r="A15" s="83"/>
      <c r="B15" s="84" t="s">
        <v>74</v>
      </c>
      <c r="C15" s="318" t="s">
        <v>53</v>
      </c>
      <c r="D15" s="85"/>
      <c r="E15" s="83"/>
      <c r="F15" s="83"/>
      <c r="G15" s="86"/>
      <c r="H15" s="86"/>
      <c r="I15" s="86"/>
      <c r="J15" s="86"/>
      <c r="K15" s="86"/>
      <c r="L15" s="83"/>
      <c r="M15" s="324" t="s">
        <v>90</v>
      </c>
      <c r="N15" s="87"/>
      <c r="O15" s="88"/>
      <c r="P15" s="83"/>
      <c r="Q15" s="83"/>
      <c r="R15" s="89"/>
      <c r="S15" s="87"/>
      <c r="T15" s="83"/>
      <c r="U15" s="90"/>
    </row>
    <row r="16" spans="1:22" x14ac:dyDescent="0.2">
      <c r="A16" s="91"/>
      <c r="B16" s="92" t="s">
        <v>75</v>
      </c>
      <c r="C16" s="319"/>
      <c r="D16" s="93"/>
      <c r="E16" s="91"/>
      <c r="F16" s="91"/>
      <c r="G16" s="94"/>
      <c r="H16" s="94"/>
      <c r="I16" s="94"/>
      <c r="J16" s="94"/>
      <c r="K16" s="94"/>
      <c r="L16" s="91"/>
      <c r="M16" s="325"/>
      <c r="N16" s="95"/>
      <c r="O16" s="88"/>
      <c r="P16" s="83"/>
      <c r="Q16" s="83"/>
      <c r="R16" s="89"/>
      <c r="S16" s="95"/>
      <c r="T16" s="91"/>
      <c r="U16" s="96"/>
    </row>
    <row r="17" spans="1:22" x14ac:dyDescent="0.2">
      <c r="A17" s="91"/>
      <c r="B17" s="92" t="s">
        <v>76</v>
      </c>
      <c r="C17" s="319"/>
      <c r="D17" s="93"/>
      <c r="E17" s="91"/>
      <c r="F17" s="91"/>
      <c r="G17" s="94"/>
      <c r="H17" s="94"/>
      <c r="I17" s="94"/>
      <c r="J17" s="94"/>
      <c r="K17" s="94"/>
      <c r="L17" s="91"/>
      <c r="M17" s="325"/>
      <c r="N17" s="95"/>
      <c r="O17" s="88"/>
      <c r="P17" s="83"/>
      <c r="Q17" s="83"/>
      <c r="R17" s="89"/>
      <c r="S17" s="95"/>
      <c r="T17" s="91"/>
      <c r="U17" s="96"/>
    </row>
    <row r="18" spans="1:22" x14ac:dyDescent="0.2">
      <c r="A18" s="97"/>
      <c r="B18" s="98" t="s">
        <v>77</v>
      </c>
      <c r="C18" s="319"/>
      <c r="D18" s="99"/>
      <c r="E18" s="97"/>
      <c r="F18" s="97"/>
      <c r="G18" s="100"/>
      <c r="H18" s="100"/>
      <c r="I18" s="100"/>
      <c r="J18" s="100"/>
      <c r="K18" s="100"/>
      <c r="L18" s="97"/>
      <c r="M18" s="325"/>
      <c r="N18" s="101"/>
      <c r="O18" s="102"/>
      <c r="P18" s="103"/>
      <c r="Q18" s="103"/>
      <c r="R18" s="104"/>
      <c r="S18" s="101"/>
      <c r="T18" s="97"/>
      <c r="U18" s="105"/>
    </row>
    <row r="19" spans="1:22" ht="13.5" thickBot="1" x14ac:dyDescent="0.25">
      <c r="A19" s="97"/>
      <c r="B19" s="98" t="s">
        <v>78</v>
      </c>
      <c r="C19" s="320"/>
      <c r="D19" s="99"/>
      <c r="E19" s="97"/>
      <c r="F19" s="97"/>
      <c r="G19" s="100"/>
      <c r="H19" s="100"/>
      <c r="I19" s="100"/>
      <c r="J19" s="100"/>
      <c r="K19" s="100"/>
      <c r="L19" s="97"/>
      <c r="M19" s="326"/>
      <c r="N19" s="101"/>
      <c r="O19" s="102"/>
      <c r="P19" s="103"/>
      <c r="Q19" s="103"/>
      <c r="R19" s="104"/>
      <c r="S19" s="101"/>
      <c r="T19" s="97"/>
      <c r="U19" s="105"/>
    </row>
    <row r="20" spans="1:22" s="317" customFormat="1" ht="15.75" thickBot="1" x14ac:dyDescent="0.25">
      <c r="A20" s="315" t="s">
        <v>82</v>
      </c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</row>
    <row r="21" spans="1:22" ht="12.75" customHeight="1" x14ac:dyDescent="0.2">
      <c r="A21" s="83"/>
      <c r="B21" s="84" t="s">
        <v>74</v>
      </c>
      <c r="C21" s="318" t="s">
        <v>53</v>
      </c>
      <c r="D21" s="85"/>
      <c r="E21" s="83"/>
      <c r="F21" s="83"/>
      <c r="G21" s="86"/>
      <c r="H21" s="86"/>
      <c r="I21" s="86"/>
      <c r="J21" s="86"/>
      <c r="K21" s="86"/>
      <c r="L21" s="83"/>
      <c r="M21" s="324" t="s">
        <v>90</v>
      </c>
      <c r="N21" s="87"/>
      <c r="O21" s="88"/>
      <c r="P21" s="83"/>
      <c r="Q21" s="83"/>
      <c r="R21" s="89"/>
      <c r="S21" s="87"/>
      <c r="T21" s="83"/>
      <c r="U21" s="90"/>
    </row>
    <row r="22" spans="1:22" x14ac:dyDescent="0.2">
      <c r="A22" s="91"/>
      <c r="B22" s="92" t="s">
        <v>75</v>
      </c>
      <c r="C22" s="319"/>
      <c r="D22" s="93"/>
      <c r="E22" s="91"/>
      <c r="F22" s="91"/>
      <c r="G22" s="94"/>
      <c r="H22" s="94"/>
      <c r="I22" s="94"/>
      <c r="J22" s="94"/>
      <c r="K22" s="94"/>
      <c r="L22" s="91"/>
      <c r="M22" s="325"/>
      <c r="N22" s="95"/>
      <c r="O22" s="88"/>
      <c r="P22" s="83"/>
      <c r="Q22" s="83"/>
      <c r="R22" s="89"/>
      <c r="S22" s="95"/>
      <c r="T22" s="91"/>
      <c r="U22" s="96"/>
    </row>
    <row r="23" spans="1:22" x14ac:dyDescent="0.2">
      <c r="A23" s="91"/>
      <c r="B23" s="92" t="s">
        <v>76</v>
      </c>
      <c r="C23" s="319"/>
      <c r="D23" s="93"/>
      <c r="E23" s="91"/>
      <c r="F23" s="91"/>
      <c r="G23" s="94"/>
      <c r="H23" s="94"/>
      <c r="I23" s="94"/>
      <c r="J23" s="94"/>
      <c r="K23" s="94"/>
      <c r="L23" s="91"/>
      <c r="M23" s="325"/>
      <c r="N23" s="95"/>
      <c r="O23" s="88"/>
      <c r="P23" s="83"/>
      <c r="Q23" s="83"/>
      <c r="R23" s="89"/>
      <c r="S23" s="95"/>
      <c r="T23" s="91"/>
      <c r="U23" s="96"/>
    </row>
    <row r="24" spans="1:22" x14ac:dyDescent="0.2">
      <c r="A24" s="97"/>
      <c r="B24" s="98" t="s">
        <v>77</v>
      </c>
      <c r="C24" s="319"/>
      <c r="D24" s="99"/>
      <c r="E24" s="97"/>
      <c r="F24" s="97"/>
      <c r="G24" s="100"/>
      <c r="H24" s="100"/>
      <c r="I24" s="100"/>
      <c r="J24" s="100"/>
      <c r="K24" s="100"/>
      <c r="L24" s="97"/>
      <c r="M24" s="325"/>
      <c r="N24" s="101"/>
      <c r="O24" s="88"/>
      <c r="P24" s="83"/>
      <c r="Q24" s="83"/>
      <c r="R24" s="89"/>
      <c r="S24" s="101"/>
      <c r="T24" s="97"/>
      <c r="U24" s="105"/>
    </row>
    <row r="25" spans="1:22" s="121" customFormat="1" ht="13.5" thickBot="1" x14ac:dyDescent="0.25">
      <c r="A25" s="91"/>
      <c r="B25" s="92" t="s">
        <v>78</v>
      </c>
      <c r="C25" s="321"/>
      <c r="D25" s="93"/>
      <c r="E25" s="91"/>
      <c r="F25" s="91"/>
      <c r="G25" s="94"/>
      <c r="H25" s="94"/>
      <c r="I25" s="94"/>
      <c r="J25" s="94"/>
      <c r="K25" s="94"/>
      <c r="L25" s="91"/>
      <c r="M25" s="326"/>
      <c r="N25" s="95"/>
      <c r="O25" s="88"/>
      <c r="P25" s="83"/>
      <c r="Q25" s="83"/>
      <c r="R25" s="89"/>
      <c r="S25" s="95"/>
      <c r="T25" s="91"/>
      <c r="U25" s="96"/>
    </row>
    <row r="26" spans="1:22" x14ac:dyDescent="0.2">
      <c r="B26" s="113"/>
      <c r="D26" s="114"/>
      <c r="S26" s="112"/>
      <c r="U26" s="107"/>
    </row>
    <row r="27" spans="1:22" x14ac:dyDescent="0.2">
      <c r="B27" s="113"/>
      <c r="D27" s="114"/>
      <c r="S27" s="112"/>
      <c r="U27" s="107"/>
    </row>
    <row r="28" spans="1:22" x14ac:dyDescent="0.2">
      <c r="B28" s="113"/>
      <c r="D28" s="114"/>
      <c r="S28" s="112"/>
      <c r="U28" s="107"/>
    </row>
    <row r="29" spans="1:22" x14ac:dyDescent="0.2">
      <c r="B29" s="113"/>
      <c r="D29" s="114"/>
      <c r="S29" s="112"/>
      <c r="U29" s="107"/>
    </row>
    <row r="30" spans="1:22" x14ac:dyDescent="0.2">
      <c r="D30" s="114"/>
      <c r="U30" s="116"/>
    </row>
    <row r="31" spans="1:22" x14ac:dyDescent="0.2">
      <c r="M31" s="117" t="s">
        <v>84</v>
      </c>
      <c r="N31" s="118"/>
      <c r="O31" s="119">
        <f>SUM(O8:O25)</f>
        <v>0</v>
      </c>
      <c r="P31" s="119">
        <f>SUM(P8:P25)</f>
        <v>0</v>
      </c>
      <c r="Q31" s="119">
        <f>SUM(Q8:Q25)</f>
        <v>0</v>
      </c>
      <c r="R31" s="119">
        <f>SUM(R8:R25)</f>
        <v>0</v>
      </c>
    </row>
  </sheetData>
  <autoFilter ref="A4:U30" xr:uid="{FEF85F52-D4D6-4C1C-B218-A1958FE405C9}"/>
  <mergeCells count="12">
    <mergeCell ref="A14:XFD14"/>
    <mergeCell ref="C15:C19"/>
    <mergeCell ref="A20:XFD20"/>
    <mergeCell ref="C21:C25"/>
    <mergeCell ref="F1:F3"/>
    <mergeCell ref="A8:XFD8"/>
    <mergeCell ref="C9:C13"/>
    <mergeCell ref="A6:XFD6"/>
    <mergeCell ref="M9:M13"/>
    <mergeCell ref="M15:M19"/>
    <mergeCell ref="M21:M25"/>
    <mergeCell ref="B3:C3"/>
  </mergeCells>
  <conditionalFormatting sqref="A4:A1048576">
    <cfRule type="duplicateValues" dxfId="7" priority="4"/>
  </conditionalFormatting>
  <conditionalFormatting sqref="A6:A25">
    <cfRule type="duplicateValues" dxfId="6" priority="21"/>
  </conditionalFormatting>
  <conditionalFormatting sqref="B1:B3">
    <cfRule type="duplicateValues" dxfId="5" priority="1"/>
    <cfRule type="duplicateValues" dxfId="4" priority="2"/>
  </conditionalFormatting>
  <printOptions horizontalCentered="1" gridLines="1" gridLinesSet="0"/>
  <pageMargins left="0.19685039370078741" right="0.19685039370078741" top="0.78740157480314965" bottom="0.78740157480314965" header="0.23622047244094491" footer="0.39370078740157483"/>
  <pageSetup paperSize="8" scale="51" orientation="landscape" horizontalDpi="180" verticalDpi="180" r:id="rId1"/>
  <headerFooter alignWithMargins="0">
    <oddFooter>&amp;C&amp;A&amp;Rlist &amp;P / &amp;N
&amp;F.xls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579F-132F-43E8-AEDF-043BD63D2F34}">
  <dimension ref="A1:Y36"/>
  <sheetViews>
    <sheetView view="pageBreakPreview" zoomScaleNormal="85" zoomScaleSheetLayoutView="100" workbookViewId="0">
      <pane ySplit="4" topLeftCell="A11" activePane="bottomLeft" state="frozen"/>
      <selection activeCell="H54" sqref="H54"/>
      <selection pane="bottomLeft" activeCell="D36" sqref="D36"/>
    </sheetView>
  </sheetViews>
  <sheetFormatPr defaultColWidth="9.140625" defaultRowHeight="12.75" x14ac:dyDescent="0.2"/>
  <cols>
    <col min="1" max="1" width="23.140625" style="112" customWidth="1"/>
    <col min="2" max="2" width="20.140625" style="112" bestFit="1" customWidth="1"/>
    <col min="3" max="3" width="27.140625" style="112" bestFit="1" customWidth="1"/>
    <col min="4" max="4" width="27.140625" style="112" customWidth="1"/>
    <col min="5" max="5" width="14.7109375" style="114" customWidth="1"/>
    <col min="6" max="6" width="19.140625" style="112" bestFit="1" customWidth="1"/>
    <col min="7" max="7" width="16.7109375" style="114" bestFit="1" customWidth="1"/>
    <col min="8" max="8" width="17" style="112" bestFit="1" customWidth="1"/>
    <col min="9" max="9" width="17.140625" style="112" bestFit="1" customWidth="1"/>
    <col min="10" max="10" width="16.7109375" style="112" bestFit="1" customWidth="1"/>
    <col min="11" max="11" width="17" style="112" bestFit="1" customWidth="1"/>
    <col min="12" max="12" width="11.7109375" style="112" bestFit="1" customWidth="1"/>
    <col min="13" max="13" width="12.42578125" style="112" bestFit="1" customWidth="1"/>
    <col min="14" max="14" width="23.5703125" style="112" hidden="1" customWidth="1"/>
    <col min="15" max="15" width="17.5703125" style="112" customWidth="1"/>
    <col min="16" max="16" width="14.42578125" style="112" customWidth="1"/>
    <col min="17" max="17" width="17.42578125" style="112" bestFit="1" customWidth="1"/>
    <col min="18" max="18" width="10" style="115" hidden="1" customWidth="1"/>
    <col min="19" max="19" width="10.7109375" style="115" hidden="1" customWidth="1"/>
    <col min="20" max="20" width="9.5703125" style="115" hidden="1" customWidth="1"/>
    <col min="21" max="21" width="10.28515625" style="115" hidden="1" customWidth="1"/>
    <col min="22" max="22" width="10.28515625" style="115" customWidth="1"/>
    <col min="23" max="24" width="20.7109375" style="112" customWidth="1"/>
    <col min="25" max="25" width="35" style="120" customWidth="1"/>
    <col min="26" max="26" width="64.42578125" style="67" customWidth="1"/>
    <col min="27" max="16384" width="9.140625" style="67"/>
  </cols>
  <sheetData>
    <row r="1" spans="1:25" ht="15.6" customHeight="1" x14ac:dyDescent="0.2">
      <c r="A1" s="165" t="s">
        <v>141</v>
      </c>
      <c r="B1" s="62" t="str">
        <f>'Titulni list'!D44</f>
        <v>Synthesia Ry43 Návrh kabeláží a kabelových tras, demontáže</v>
      </c>
      <c r="C1" s="63"/>
      <c r="D1" s="63"/>
      <c r="E1" s="62"/>
      <c r="F1" s="63"/>
      <c r="G1" s="64"/>
      <c r="H1" s="322"/>
      <c r="I1" s="63"/>
      <c r="J1" s="63"/>
      <c r="K1" s="63"/>
      <c r="L1" s="63"/>
      <c r="M1" s="63"/>
      <c r="N1" s="63"/>
      <c r="O1" s="63"/>
      <c r="P1" s="63"/>
      <c r="Q1" s="63"/>
      <c r="R1" s="65"/>
      <c r="S1" s="65"/>
      <c r="T1" s="65"/>
      <c r="U1" s="65"/>
      <c r="V1" s="65"/>
      <c r="W1" s="164"/>
      <c r="X1" s="164" t="s">
        <v>56</v>
      </c>
      <c r="Y1" s="66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25" ht="15.75" customHeight="1" x14ac:dyDescent="0.2">
      <c r="A2" s="165" t="s">
        <v>140</v>
      </c>
      <c r="B2" s="62" t="str">
        <f>'Titulni list'!D46</f>
        <v xml:space="preserve">ELA, MAR </v>
      </c>
      <c r="C2" s="63"/>
      <c r="D2" s="63"/>
      <c r="E2" s="62"/>
      <c r="F2" s="63"/>
      <c r="G2" s="62"/>
      <c r="H2" s="322"/>
      <c r="I2" s="63"/>
      <c r="J2" s="63"/>
      <c r="K2" s="63"/>
      <c r="L2" s="63"/>
      <c r="M2" s="63"/>
      <c r="N2" s="63"/>
      <c r="O2" s="63"/>
      <c r="P2" s="63"/>
      <c r="Q2" s="63"/>
      <c r="R2" s="65"/>
      <c r="S2" s="65"/>
      <c r="T2" s="65"/>
      <c r="U2" s="65"/>
      <c r="V2" s="65"/>
      <c r="W2" s="164"/>
      <c r="X2" s="164" t="s">
        <v>139</v>
      </c>
      <c r="Y2" s="68" t="str">
        <f ca="1">'Titulni list'!F52</f>
        <v>26013-A4-005-EEC</v>
      </c>
    </row>
    <row r="3" spans="1:25" ht="16.149999999999999" customHeight="1" thickBot="1" x14ac:dyDescent="0.25">
      <c r="A3" s="165" t="s">
        <v>138</v>
      </c>
      <c r="B3" s="327" t="str">
        <f>'Titulni list'!F49</f>
        <v>Seznam demontovaných zařízení</v>
      </c>
      <c r="C3" s="327"/>
      <c r="D3" s="70"/>
      <c r="E3" s="69"/>
      <c r="F3" s="70"/>
      <c r="G3" s="69"/>
      <c r="H3" s="323"/>
      <c r="I3" s="70"/>
      <c r="J3" s="70"/>
      <c r="K3" s="70"/>
      <c r="L3" s="70"/>
      <c r="M3" s="70"/>
      <c r="N3" s="70"/>
      <c r="O3" s="70"/>
      <c r="P3" s="70"/>
      <c r="Q3" s="70"/>
      <c r="R3" s="71"/>
      <c r="S3" s="71"/>
      <c r="T3" s="71"/>
      <c r="U3" s="71"/>
      <c r="V3" s="65"/>
      <c r="W3" s="164"/>
      <c r="X3" s="164" t="s">
        <v>58</v>
      </c>
      <c r="Y3" s="72" t="str">
        <f>'Titulni list'!H52</f>
        <v>1</v>
      </c>
    </row>
    <row r="4" spans="1:25" s="82" customFormat="1" ht="38.25" x14ac:dyDescent="0.2">
      <c r="A4" s="73" t="s">
        <v>137</v>
      </c>
      <c r="B4" s="75" t="s">
        <v>136</v>
      </c>
      <c r="C4" s="73" t="s">
        <v>59</v>
      </c>
      <c r="D4" s="73" t="s">
        <v>0</v>
      </c>
      <c r="E4" s="73" t="s">
        <v>49</v>
      </c>
      <c r="F4" s="74" t="s">
        <v>60</v>
      </c>
      <c r="G4" s="74" t="s">
        <v>61</v>
      </c>
      <c r="H4" s="74" t="s">
        <v>62</v>
      </c>
      <c r="I4" s="74" t="s">
        <v>63</v>
      </c>
      <c r="J4" s="74" t="s">
        <v>64</v>
      </c>
      <c r="K4" s="74" t="s">
        <v>65</v>
      </c>
      <c r="L4" s="74" t="s">
        <v>66</v>
      </c>
      <c r="M4" s="74" t="s">
        <v>67</v>
      </c>
      <c r="N4" s="74" t="s">
        <v>68</v>
      </c>
      <c r="O4" s="75" t="s">
        <v>135</v>
      </c>
      <c r="P4" s="75" t="s">
        <v>70</v>
      </c>
      <c r="Q4" s="75" t="s">
        <v>134</v>
      </c>
      <c r="R4" s="77" t="s">
        <v>10</v>
      </c>
      <c r="S4" s="78" t="s">
        <v>11</v>
      </c>
      <c r="T4" s="78" t="s">
        <v>12</v>
      </c>
      <c r="U4" s="79" t="s">
        <v>13</v>
      </c>
      <c r="V4" s="80" t="s">
        <v>71</v>
      </c>
      <c r="W4" s="75"/>
      <c r="X4" s="81" t="s">
        <v>245</v>
      </c>
      <c r="Y4" s="81" t="s">
        <v>246</v>
      </c>
    </row>
    <row r="5" spans="1:25" ht="25.5" x14ac:dyDescent="0.2">
      <c r="A5" s="143">
        <v>6350</v>
      </c>
      <c r="B5" s="143"/>
      <c r="C5" s="84" t="s">
        <v>133</v>
      </c>
      <c r="D5" s="84" t="s">
        <v>89</v>
      </c>
      <c r="E5" s="163" t="s">
        <v>53</v>
      </c>
      <c r="F5" s="163"/>
      <c r="G5" s="143"/>
      <c r="H5" s="143"/>
      <c r="I5" s="155"/>
      <c r="J5" s="155"/>
      <c r="K5" s="155"/>
      <c r="L5" s="155"/>
      <c r="M5" s="155"/>
      <c r="N5" s="143"/>
      <c r="O5" s="162" t="s">
        <v>98</v>
      </c>
      <c r="P5" s="328" t="s">
        <v>132</v>
      </c>
      <c r="Q5" s="330" t="s">
        <v>247</v>
      </c>
      <c r="R5" s="144"/>
      <c r="S5" s="143"/>
      <c r="T5" s="143"/>
      <c r="U5" s="142"/>
      <c r="V5" s="161"/>
      <c r="W5" s="143"/>
      <c r="X5" s="143"/>
      <c r="Y5" s="160"/>
    </row>
    <row r="6" spans="1:25" x14ac:dyDescent="0.2">
      <c r="A6" s="150"/>
      <c r="B6" s="140"/>
      <c r="C6" s="149" t="s">
        <v>131</v>
      </c>
      <c r="D6" s="84" t="s">
        <v>89</v>
      </c>
      <c r="E6" s="140" t="s">
        <v>107</v>
      </c>
      <c r="F6" s="148"/>
      <c r="G6" s="140"/>
      <c r="H6" s="140"/>
      <c r="I6" s="147"/>
      <c r="J6" s="147"/>
      <c r="K6" s="147"/>
      <c r="L6" s="147"/>
      <c r="M6" s="147"/>
      <c r="N6" s="140"/>
      <c r="O6" s="146" t="s">
        <v>98</v>
      </c>
      <c r="P6" s="328"/>
      <c r="Q6" s="330"/>
      <c r="R6" s="144"/>
      <c r="S6" s="143"/>
      <c r="T6" s="143"/>
      <c r="U6" s="142"/>
      <c r="V6" s="141"/>
      <c r="W6" s="140"/>
      <c r="X6" s="212"/>
      <c r="Y6" s="139"/>
    </row>
    <row r="7" spans="1:25" x14ac:dyDescent="0.2">
      <c r="A7" s="150"/>
      <c r="B7" s="140"/>
      <c r="C7" s="149" t="s">
        <v>130</v>
      </c>
      <c r="D7" s="84" t="s">
        <v>89</v>
      </c>
      <c r="E7" s="140" t="s">
        <v>107</v>
      </c>
      <c r="F7" s="148"/>
      <c r="G7" s="140"/>
      <c r="H7" s="140"/>
      <c r="I7" s="147"/>
      <c r="J7" s="147"/>
      <c r="K7" s="147"/>
      <c r="L7" s="147"/>
      <c r="M7" s="147"/>
      <c r="N7" s="140"/>
      <c r="O7" s="146" t="s">
        <v>98</v>
      </c>
      <c r="P7" s="328"/>
      <c r="Q7" s="330"/>
      <c r="R7" s="144"/>
      <c r="S7" s="143"/>
      <c r="T7" s="143"/>
      <c r="U7" s="142"/>
      <c r="V7" s="141"/>
      <c r="W7" s="140"/>
      <c r="X7" s="212"/>
      <c r="Y7" s="139"/>
    </row>
    <row r="8" spans="1:25" ht="25.5" x14ac:dyDescent="0.2">
      <c r="A8" s="140">
        <v>2324</v>
      </c>
      <c r="B8" s="140"/>
      <c r="C8" s="149" t="s">
        <v>129</v>
      </c>
      <c r="D8" s="84" t="s">
        <v>89</v>
      </c>
      <c r="E8" s="140" t="s">
        <v>53</v>
      </c>
      <c r="F8" s="148"/>
      <c r="G8" s="140"/>
      <c r="H8" s="140"/>
      <c r="I8" s="147"/>
      <c r="J8" s="147"/>
      <c r="K8" s="147"/>
      <c r="L8" s="147"/>
      <c r="M8" s="147"/>
      <c r="N8" s="140"/>
      <c r="O8" s="146" t="s">
        <v>98</v>
      </c>
      <c r="P8" s="328"/>
      <c r="Q8" s="330"/>
      <c r="R8" s="144"/>
      <c r="S8" s="143"/>
      <c r="T8" s="143"/>
      <c r="U8" s="142"/>
      <c r="V8" s="141"/>
      <c r="W8" s="140"/>
      <c r="X8" s="212"/>
      <c r="Y8" s="139"/>
    </row>
    <row r="9" spans="1:25" ht="13.5" customHeight="1" x14ac:dyDescent="0.2">
      <c r="A9" s="150"/>
      <c r="B9" s="140"/>
      <c r="C9" s="149" t="s">
        <v>128</v>
      </c>
      <c r="D9" s="149" t="s">
        <v>89</v>
      </c>
      <c r="E9" s="140" t="s">
        <v>107</v>
      </c>
      <c r="F9" s="148"/>
      <c r="G9" s="140"/>
      <c r="H9" s="140"/>
      <c r="I9" s="147"/>
      <c r="J9" s="147"/>
      <c r="K9" s="147"/>
      <c r="L9" s="147"/>
      <c r="M9" s="147"/>
      <c r="N9" s="140"/>
      <c r="O9" s="146" t="s">
        <v>98</v>
      </c>
      <c r="P9" s="328"/>
      <c r="Q9" s="330"/>
      <c r="R9" s="144"/>
      <c r="S9" s="143"/>
      <c r="T9" s="143"/>
      <c r="U9" s="142"/>
      <c r="V9" s="141"/>
      <c r="W9" s="140"/>
      <c r="X9" s="212"/>
      <c r="Y9" s="139"/>
    </row>
    <row r="10" spans="1:25" ht="13.5" customHeight="1" x14ac:dyDescent="0.2">
      <c r="A10" s="150"/>
      <c r="B10" s="140"/>
      <c r="C10" s="149" t="s">
        <v>127</v>
      </c>
      <c r="D10" s="149" t="s">
        <v>89</v>
      </c>
      <c r="E10" s="140" t="s">
        <v>107</v>
      </c>
      <c r="F10" s="148"/>
      <c r="G10" s="140"/>
      <c r="H10" s="140"/>
      <c r="I10" s="147"/>
      <c r="J10" s="147"/>
      <c r="K10" s="147"/>
      <c r="L10" s="147"/>
      <c r="M10" s="147"/>
      <c r="N10" s="140"/>
      <c r="O10" s="146" t="s">
        <v>98</v>
      </c>
      <c r="P10" s="328"/>
      <c r="Q10" s="330"/>
      <c r="R10" s="144"/>
      <c r="S10" s="143"/>
      <c r="T10" s="143"/>
      <c r="U10" s="142"/>
      <c r="V10" s="141"/>
      <c r="W10" s="140"/>
      <c r="X10" s="212"/>
      <c r="Y10" s="139"/>
    </row>
    <row r="11" spans="1:25" ht="25.5" x14ac:dyDescent="0.2">
      <c r="A11" s="150"/>
      <c r="B11" s="140"/>
      <c r="C11" s="149" t="s">
        <v>126</v>
      </c>
      <c r="D11" s="149" t="s">
        <v>89</v>
      </c>
      <c r="E11" s="140" t="s">
        <v>107</v>
      </c>
      <c r="F11" s="148"/>
      <c r="G11" s="140"/>
      <c r="H11" s="140"/>
      <c r="I11" s="147"/>
      <c r="J11" s="147"/>
      <c r="K11" s="147"/>
      <c r="L11" s="147"/>
      <c r="M11" s="147"/>
      <c r="N11" s="140"/>
      <c r="O11" s="146" t="s">
        <v>98</v>
      </c>
      <c r="P11" s="328"/>
      <c r="Q11" s="330"/>
      <c r="R11" s="144"/>
      <c r="S11" s="143"/>
      <c r="T11" s="143"/>
      <c r="U11" s="142"/>
      <c r="V11" s="141"/>
      <c r="W11" s="140"/>
      <c r="X11" s="212"/>
      <c r="Y11" s="139"/>
    </row>
    <row r="12" spans="1:25" ht="25.5" x14ac:dyDescent="0.2">
      <c r="A12" s="150"/>
      <c r="B12" s="140"/>
      <c r="C12" s="149" t="s">
        <v>125</v>
      </c>
      <c r="D12" s="149" t="s">
        <v>89</v>
      </c>
      <c r="E12" s="140" t="s">
        <v>107</v>
      </c>
      <c r="F12" s="148"/>
      <c r="G12" s="140"/>
      <c r="H12" s="140"/>
      <c r="I12" s="147"/>
      <c r="J12" s="147"/>
      <c r="K12" s="147"/>
      <c r="L12" s="147"/>
      <c r="M12" s="147"/>
      <c r="N12" s="140"/>
      <c r="O12" s="146" t="s">
        <v>98</v>
      </c>
      <c r="P12" s="328"/>
      <c r="Q12" s="330"/>
      <c r="R12" s="144"/>
      <c r="S12" s="143"/>
      <c r="T12" s="143"/>
      <c r="U12" s="142"/>
      <c r="V12" s="141"/>
      <c r="W12" s="140"/>
      <c r="X12" s="212"/>
      <c r="Y12" s="139"/>
    </row>
    <row r="13" spans="1:25" x14ac:dyDescent="0.2">
      <c r="A13" s="150"/>
      <c r="B13" s="140"/>
      <c r="C13" s="149" t="s">
        <v>124</v>
      </c>
      <c r="D13" s="149" t="s">
        <v>89</v>
      </c>
      <c r="E13" s="140" t="s">
        <v>107</v>
      </c>
      <c r="F13" s="148"/>
      <c r="G13" s="140"/>
      <c r="H13" s="140"/>
      <c r="I13" s="147"/>
      <c r="J13" s="147"/>
      <c r="K13" s="147"/>
      <c r="L13" s="147"/>
      <c r="M13" s="147"/>
      <c r="N13" s="140"/>
      <c r="O13" s="146" t="s">
        <v>98</v>
      </c>
      <c r="P13" s="328"/>
      <c r="Q13" s="330"/>
      <c r="R13" s="144"/>
      <c r="S13" s="143"/>
      <c r="T13" s="143"/>
      <c r="U13" s="142"/>
      <c r="V13" s="141"/>
      <c r="W13" s="140"/>
      <c r="X13" s="212"/>
      <c r="Y13" s="139"/>
    </row>
    <row r="14" spans="1:25" x14ac:dyDescent="0.2">
      <c r="A14" s="150"/>
      <c r="B14" s="140"/>
      <c r="C14" s="149" t="s">
        <v>123</v>
      </c>
      <c r="D14" s="149" t="s">
        <v>89</v>
      </c>
      <c r="E14" s="140" t="s">
        <v>53</v>
      </c>
      <c r="F14" s="148"/>
      <c r="G14" s="140"/>
      <c r="H14" s="140"/>
      <c r="I14" s="147"/>
      <c r="J14" s="147"/>
      <c r="K14" s="147"/>
      <c r="L14" s="147"/>
      <c r="M14" s="147"/>
      <c r="N14" s="140"/>
      <c r="O14" s="146" t="s">
        <v>98</v>
      </c>
      <c r="P14" s="328"/>
      <c r="Q14" s="330"/>
      <c r="R14" s="144"/>
      <c r="S14" s="143"/>
      <c r="T14" s="143"/>
      <c r="U14" s="142"/>
      <c r="V14" s="141"/>
      <c r="W14" s="140"/>
      <c r="X14" s="212"/>
      <c r="Y14" s="139"/>
    </row>
    <row r="15" spans="1:25" x14ac:dyDescent="0.2">
      <c r="A15" s="159"/>
      <c r="B15" s="147"/>
      <c r="C15" s="158" t="s">
        <v>122</v>
      </c>
      <c r="D15" s="149" t="s">
        <v>89</v>
      </c>
      <c r="E15" s="147" t="s">
        <v>53</v>
      </c>
      <c r="F15" s="139"/>
      <c r="G15" s="147"/>
      <c r="H15" s="147"/>
      <c r="I15" s="147"/>
      <c r="J15" s="147"/>
      <c r="K15" s="147"/>
      <c r="L15" s="147"/>
      <c r="M15" s="147"/>
      <c r="N15" s="147"/>
      <c r="O15" s="157" t="s">
        <v>98</v>
      </c>
      <c r="P15" s="328"/>
      <c r="Q15" s="330"/>
      <c r="R15" s="156"/>
      <c r="S15" s="155"/>
      <c r="T15" s="155"/>
      <c r="U15" s="154"/>
      <c r="V15" s="153"/>
      <c r="W15" s="147"/>
      <c r="X15" s="213"/>
      <c r="Y15" s="139"/>
    </row>
    <row r="16" spans="1:25" x14ac:dyDescent="0.2">
      <c r="A16" s="150"/>
      <c r="B16" s="140"/>
      <c r="C16" s="149" t="s">
        <v>121</v>
      </c>
      <c r="D16" s="149" t="s">
        <v>89</v>
      </c>
      <c r="E16" s="140" t="s">
        <v>107</v>
      </c>
      <c r="F16" s="148"/>
      <c r="G16" s="140"/>
      <c r="H16" s="140"/>
      <c r="I16" s="147"/>
      <c r="J16" s="147"/>
      <c r="K16" s="147"/>
      <c r="L16" s="147"/>
      <c r="M16" s="147"/>
      <c r="N16" s="140"/>
      <c r="O16" s="146" t="s">
        <v>98</v>
      </c>
      <c r="P16" s="329"/>
      <c r="Q16" s="330"/>
      <c r="R16" s="144"/>
      <c r="S16" s="143"/>
      <c r="T16" s="143"/>
      <c r="U16" s="142"/>
      <c r="V16" s="141"/>
      <c r="W16" s="140"/>
      <c r="X16" s="212"/>
      <c r="Y16" s="139"/>
    </row>
    <row r="17" spans="1:25" x14ac:dyDescent="0.2">
      <c r="A17" s="150"/>
      <c r="B17" s="140"/>
      <c r="C17" s="149" t="s">
        <v>120</v>
      </c>
      <c r="D17" s="149" t="s">
        <v>89</v>
      </c>
      <c r="E17" s="140" t="s">
        <v>50</v>
      </c>
      <c r="F17" s="148"/>
      <c r="G17" s="140"/>
      <c r="H17" s="140"/>
      <c r="I17" s="147"/>
      <c r="J17" s="147"/>
      <c r="K17" s="147"/>
      <c r="L17" s="147"/>
      <c r="M17" s="147"/>
      <c r="N17" s="140"/>
      <c r="O17" s="146" t="s">
        <v>98</v>
      </c>
      <c r="P17" s="146">
        <v>3</v>
      </c>
      <c r="Q17" s="331"/>
      <c r="R17" s="144"/>
      <c r="S17" s="143"/>
      <c r="T17" s="143"/>
      <c r="U17" s="142"/>
      <c r="V17" s="141"/>
      <c r="W17" s="140"/>
      <c r="X17" s="212"/>
      <c r="Y17" s="139"/>
    </row>
    <row r="18" spans="1:25" s="152" customFormat="1" x14ac:dyDescent="0.2">
      <c r="A18" s="140" t="s">
        <v>119</v>
      </c>
      <c r="B18" s="140"/>
      <c r="C18" s="149" t="s">
        <v>118</v>
      </c>
      <c r="D18" s="149" t="s">
        <v>95</v>
      </c>
      <c r="E18" s="140" t="s">
        <v>107</v>
      </c>
      <c r="F18" s="148"/>
      <c r="G18" s="140"/>
      <c r="H18" s="140"/>
      <c r="I18" s="147"/>
      <c r="J18" s="147"/>
      <c r="K18" s="147"/>
      <c r="L18" s="147"/>
      <c r="M18" s="147"/>
      <c r="N18" s="140"/>
      <c r="O18" s="146" t="s">
        <v>98</v>
      </c>
      <c r="P18" s="146">
        <v>2</v>
      </c>
      <c r="Q18" s="145" t="s">
        <v>91</v>
      </c>
      <c r="R18" s="144"/>
      <c r="S18" s="143"/>
      <c r="T18" s="143"/>
      <c r="U18" s="142"/>
      <c r="V18" s="141"/>
      <c r="W18" s="140"/>
      <c r="X18" s="212"/>
      <c r="Y18" s="139"/>
    </row>
    <row r="19" spans="1:25" s="152" customFormat="1" x14ac:dyDescent="0.2">
      <c r="A19" s="140" t="s">
        <v>117</v>
      </c>
      <c r="B19" s="140"/>
      <c r="C19" s="149" t="s">
        <v>116</v>
      </c>
      <c r="D19" s="149" t="s">
        <v>95</v>
      </c>
      <c r="E19" s="140" t="s">
        <v>107</v>
      </c>
      <c r="F19" s="148"/>
      <c r="G19" s="140"/>
      <c r="H19" s="140"/>
      <c r="I19" s="147"/>
      <c r="J19" s="147"/>
      <c r="K19" s="147"/>
      <c r="L19" s="147"/>
      <c r="M19" s="147"/>
      <c r="N19" s="140"/>
      <c r="O19" s="146" t="s">
        <v>98</v>
      </c>
      <c r="P19" s="146">
        <v>2</v>
      </c>
      <c r="Q19" s="145" t="s">
        <v>91</v>
      </c>
      <c r="R19" s="144"/>
      <c r="S19" s="143"/>
      <c r="T19" s="143"/>
      <c r="U19" s="142"/>
      <c r="V19" s="141"/>
      <c r="W19" s="140"/>
      <c r="X19" s="212"/>
      <c r="Y19" s="139"/>
    </row>
    <row r="20" spans="1:25" s="152" customFormat="1" x14ac:dyDescent="0.2">
      <c r="A20" s="140" t="s">
        <v>115</v>
      </c>
      <c r="B20" s="140"/>
      <c r="C20" s="149" t="s">
        <v>114</v>
      </c>
      <c r="D20" s="149" t="s">
        <v>95</v>
      </c>
      <c r="E20" s="140" t="s">
        <v>107</v>
      </c>
      <c r="F20" s="148"/>
      <c r="G20" s="140"/>
      <c r="H20" s="140"/>
      <c r="I20" s="147"/>
      <c r="J20" s="147"/>
      <c r="K20" s="147"/>
      <c r="L20" s="147"/>
      <c r="M20" s="147"/>
      <c r="N20" s="140"/>
      <c r="O20" s="146" t="s">
        <v>98</v>
      </c>
      <c r="P20" s="146">
        <v>2</v>
      </c>
      <c r="Q20" s="145" t="s">
        <v>91</v>
      </c>
      <c r="R20" s="144"/>
      <c r="S20" s="143"/>
      <c r="T20" s="143"/>
      <c r="U20" s="142"/>
      <c r="V20" s="141"/>
      <c r="W20" s="140"/>
      <c r="X20" s="212"/>
      <c r="Y20" s="139"/>
    </row>
    <row r="21" spans="1:25" x14ac:dyDescent="0.2">
      <c r="A21" s="140" t="s">
        <v>113</v>
      </c>
      <c r="B21" s="140"/>
      <c r="C21" s="149" t="s">
        <v>112</v>
      </c>
      <c r="D21" s="151"/>
      <c r="E21" s="140" t="s">
        <v>50</v>
      </c>
      <c r="F21" s="148"/>
      <c r="G21" s="140"/>
      <c r="H21" s="140"/>
      <c r="I21" s="147"/>
      <c r="J21" s="147"/>
      <c r="K21" s="147"/>
      <c r="L21" s="147"/>
      <c r="M21" s="147"/>
      <c r="N21" s="140"/>
      <c r="O21" s="146" t="s">
        <v>98</v>
      </c>
      <c r="P21" s="146">
        <v>3</v>
      </c>
      <c r="Q21" s="145" t="s">
        <v>91</v>
      </c>
      <c r="R21" s="144"/>
      <c r="S21" s="143"/>
      <c r="T21" s="143"/>
      <c r="U21" s="142"/>
      <c r="V21" s="141"/>
      <c r="W21" s="140"/>
      <c r="X21" s="212"/>
      <c r="Y21" s="139"/>
    </row>
    <row r="22" spans="1:25" x14ac:dyDescent="0.2">
      <c r="A22" s="140" t="s">
        <v>111</v>
      </c>
      <c r="B22" s="140"/>
      <c r="C22" s="149" t="s">
        <v>110</v>
      </c>
      <c r="D22" s="151"/>
      <c r="E22" s="140" t="s">
        <v>50</v>
      </c>
      <c r="F22" s="148"/>
      <c r="G22" s="140"/>
      <c r="H22" s="140"/>
      <c r="I22" s="147"/>
      <c r="J22" s="147"/>
      <c r="K22" s="147"/>
      <c r="L22" s="147"/>
      <c r="M22" s="147"/>
      <c r="N22" s="140"/>
      <c r="O22" s="146" t="s">
        <v>98</v>
      </c>
      <c r="P22" s="146">
        <v>3</v>
      </c>
      <c r="Q22" s="145"/>
      <c r="R22" s="144"/>
      <c r="S22" s="143"/>
      <c r="T22" s="143"/>
      <c r="U22" s="142"/>
      <c r="V22" s="141"/>
      <c r="W22" s="140"/>
      <c r="X22" s="212"/>
      <c r="Y22" s="139"/>
    </row>
    <row r="23" spans="1:25" x14ac:dyDescent="0.2">
      <c r="A23" s="140" t="s">
        <v>109</v>
      </c>
      <c r="B23" s="140"/>
      <c r="C23" s="149" t="s">
        <v>108</v>
      </c>
      <c r="D23" s="151"/>
      <c r="E23" s="140" t="s">
        <v>107</v>
      </c>
      <c r="F23" s="148"/>
      <c r="G23" s="140"/>
      <c r="H23" s="140"/>
      <c r="I23" s="147"/>
      <c r="J23" s="147"/>
      <c r="K23" s="147"/>
      <c r="L23" s="147"/>
      <c r="M23" s="147"/>
      <c r="N23" s="140"/>
      <c r="O23" s="146" t="s">
        <v>98</v>
      </c>
      <c r="P23" s="146">
        <v>2</v>
      </c>
      <c r="Q23" s="145" t="s">
        <v>91</v>
      </c>
      <c r="R23" s="144"/>
      <c r="S23" s="143"/>
      <c r="T23" s="143"/>
      <c r="U23" s="142"/>
      <c r="V23" s="141"/>
      <c r="W23" s="140"/>
      <c r="X23" s="212"/>
      <c r="Y23" s="139" t="s">
        <v>106</v>
      </c>
    </row>
    <row r="24" spans="1:25" ht="25.5" x14ac:dyDescent="0.2">
      <c r="A24" s="140" t="s">
        <v>105</v>
      </c>
      <c r="B24" s="140" t="s">
        <v>104</v>
      </c>
      <c r="C24" s="149" t="s">
        <v>103</v>
      </c>
      <c r="D24" s="149" t="s">
        <v>100</v>
      </c>
      <c r="E24" s="140"/>
      <c r="F24" s="148"/>
      <c r="G24" s="140"/>
      <c r="H24" s="140"/>
      <c r="I24" s="147"/>
      <c r="J24" s="147"/>
      <c r="K24" s="147"/>
      <c r="L24" s="147"/>
      <c r="M24" s="147"/>
      <c r="N24" s="140"/>
      <c r="O24" s="146" t="s">
        <v>98</v>
      </c>
      <c r="P24" s="146">
        <v>2</v>
      </c>
      <c r="Q24" s="145" t="s">
        <v>91</v>
      </c>
      <c r="R24" s="144"/>
      <c r="S24" s="143"/>
      <c r="T24" s="143"/>
      <c r="U24" s="142"/>
      <c r="V24" s="141"/>
      <c r="W24" s="140"/>
      <c r="X24" s="212"/>
      <c r="Y24" s="139"/>
    </row>
    <row r="25" spans="1:25" ht="25.5" x14ac:dyDescent="0.2">
      <c r="A25" s="140" t="s">
        <v>102</v>
      </c>
      <c r="B25" s="140"/>
      <c r="C25" s="149" t="s">
        <v>101</v>
      </c>
      <c r="D25" s="149" t="s">
        <v>100</v>
      </c>
      <c r="E25" s="140" t="s">
        <v>50</v>
      </c>
      <c r="F25" s="148"/>
      <c r="G25" s="140"/>
      <c r="H25" s="140"/>
      <c r="I25" s="147"/>
      <c r="J25" s="147"/>
      <c r="K25" s="147"/>
      <c r="L25" s="147"/>
      <c r="M25" s="147"/>
      <c r="N25" s="140"/>
      <c r="O25" s="146" t="s">
        <v>98</v>
      </c>
      <c r="P25" s="146">
        <v>2</v>
      </c>
      <c r="Q25" s="145" t="s">
        <v>91</v>
      </c>
      <c r="R25" s="144"/>
      <c r="S25" s="143"/>
      <c r="T25" s="143"/>
      <c r="U25" s="142"/>
      <c r="V25" s="141"/>
      <c r="W25" s="140"/>
      <c r="X25" s="212"/>
      <c r="Y25" s="139"/>
    </row>
    <row r="26" spans="1:25" s="209" customFormat="1" ht="31.5" x14ac:dyDescent="0.2">
      <c r="A26" s="199" t="s">
        <v>92</v>
      </c>
      <c r="B26" s="199"/>
      <c r="C26" s="200" t="s">
        <v>99</v>
      </c>
      <c r="D26" s="211" t="s">
        <v>244</v>
      </c>
      <c r="E26" s="199" t="s">
        <v>50</v>
      </c>
      <c r="F26" s="201"/>
      <c r="G26" s="199"/>
      <c r="H26" s="199"/>
      <c r="I26" s="202"/>
      <c r="J26" s="202"/>
      <c r="K26" s="202"/>
      <c r="L26" s="202"/>
      <c r="M26" s="202"/>
      <c r="N26" s="199"/>
      <c r="O26" s="203" t="s">
        <v>98</v>
      </c>
      <c r="P26" s="203">
        <v>2</v>
      </c>
      <c r="Q26" s="204"/>
      <c r="R26" s="205"/>
      <c r="S26" s="206"/>
      <c r="T26" s="206"/>
      <c r="U26" s="207"/>
      <c r="V26" s="208"/>
      <c r="W26" s="199"/>
      <c r="X26" s="214"/>
      <c r="Y26" s="210" t="s">
        <v>243</v>
      </c>
    </row>
    <row r="27" spans="1:25" s="209" customFormat="1" ht="31.5" x14ac:dyDescent="0.2">
      <c r="A27" s="199"/>
      <c r="B27" s="199"/>
      <c r="C27" s="200" t="s">
        <v>97</v>
      </c>
      <c r="D27" s="211" t="s">
        <v>244</v>
      </c>
      <c r="E27" s="199" t="s">
        <v>50</v>
      </c>
      <c r="F27" s="201"/>
      <c r="G27" s="199"/>
      <c r="H27" s="199"/>
      <c r="I27" s="202"/>
      <c r="J27" s="202"/>
      <c r="K27" s="202"/>
      <c r="L27" s="202"/>
      <c r="M27" s="202"/>
      <c r="N27" s="199"/>
      <c r="O27" s="203" t="s">
        <v>92</v>
      </c>
      <c r="P27" s="203"/>
      <c r="Q27" s="204"/>
      <c r="R27" s="205"/>
      <c r="S27" s="206"/>
      <c r="T27" s="206"/>
      <c r="U27" s="207"/>
      <c r="V27" s="208"/>
      <c r="W27" s="199"/>
      <c r="X27" s="214"/>
      <c r="Y27" s="210" t="s">
        <v>243</v>
      </c>
    </row>
    <row r="28" spans="1:25" x14ac:dyDescent="0.2">
      <c r="A28" s="150"/>
      <c r="B28" s="140"/>
      <c r="C28" s="149" t="s">
        <v>96</v>
      </c>
      <c r="D28" s="149" t="s">
        <v>95</v>
      </c>
      <c r="E28" s="140" t="s">
        <v>50</v>
      </c>
      <c r="F28" s="148"/>
      <c r="G28" s="140"/>
      <c r="H28" s="140"/>
      <c r="I28" s="147"/>
      <c r="J28" s="147"/>
      <c r="K28" s="147"/>
      <c r="L28" s="147"/>
      <c r="M28" s="147"/>
      <c r="N28" s="140"/>
      <c r="O28" s="146" t="s">
        <v>92</v>
      </c>
      <c r="P28" s="146"/>
      <c r="Q28" s="145" t="s">
        <v>91</v>
      </c>
      <c r="R28" s="144"/>
      <c r="S28" s="143"/>
      <c r="T28" s="143"/>
      <c r="U28" s="142"/>
      <c r="V28" s="141"/>
      <c r="W28" s="140"/>
      <c r="X28" s="212"/>
      <c r="Y28" s="139"/>
    </row>
    <row r="29" spans="1:25" ht="14.25" customHeight="1" x14ac:dyDescent="0.2">
      <c r="A29" s="150"/>
      <c r="B29" s="140"/>
      <c r="C29" s="149" t="s">
        <v>94</v>
      </c>
      <c r="D29" s="149" t="s">
        <v>93</v>
      </c>
      <c r="E29" s="140" t="s">
        <v>50</v>
      </c>
      <c r="F29" s="148"/>
      <c r="G29" s="140"/>
      <c r="H29" s="140"/>
      <c r="I29" s="147"/>
      <c r="J29" s="147"/>
      <c r="K29" s="147"/>
      <c r="L29" s="147"/>
      <c r="M29" s="147"/>
      <c r="N29" s="140"/>
      <c r="O29" s="146" t="s">
        <v>92</v>
      </c>
      <c r="P29" s="146"/>
      <c r="Q29" s="145" t="s">
        <v>91</v>
      </c>
      <c r="R29" s="144"/>
      <c r="S29" s="143"/>
      <c r="T29" s="143"/>
      <c r="U29" s="142"/>
      <c r="V29" s="141"/>
      <c r="W29" s="140"/>
      <c r="X29" s="212"/>
      <c r="Y29" s="139"/>
    </row>
    <row r="30" spans="1:25" x14ac:dyDescent="0.2">
      <c r="A30" s="135"/>
      <c r="B30" s="135"/>
      <c r="C30" s="113"/>
      <c r="D30" s="113"/>
      <c r="E30" s="135"/>
      <c r="F30" s="138"/>
      <c r="G30" s="135"/>
      <c r="H30" s="135"/>
      <c r="I30" s="133"/>
      <c r="J30" s="133"/>
      <c r="K30" s="133"/>
      <c r="L30" s="133"/>
      <c r="M30" s="133"/>
      <c r="N30" s="135"/>
      <c r="O30" s="137"/>
      <c r="P30" s="137"/>
      <c r="Q30" s="135"/>
      <c r="R30" s="136"/>
      <c r="S30" s="135"/>
      <c r="T30" s="135"/>
      <c r="U30" s="135"/>
      <c r="V30" s="135"/>
      <c r="W30" s="135"/>
      <c r="X30" s="135"/>
      <c r="Y30" s="134"/>
    </row>
    <row r="31" spans="1:25" x14ac:dyDescent="0.2">
      <c r="A31" s="135"/>
      <c r="B31" s="135"/>
      <c r="C31" s="113"/>
      <c r="D31" s="113"/>
      <c r="E31" s="135"/>
      <c r="F31" s="138"/>
      <c r="G31" s="135"/>
      <c r="H31" s="135"/>
      <c r="I31" s="133"/>
      <c r="J31" s="133"/>
      <c r="K31" s="133"/>
      <c r="L31" s="133"/>
      <c r="M31" s="133"/>
      <c r="N31" s="135"/>
      <c r="O31" s="137"/>
      <c r="P31" s="137"/>
      <c r="Q31" s="135"/>
      <c r="R31" s="136"/>
      <c r="S31" s="135"/>
      <c r="T31" s="135"/>
      <c r="U31" s="135"/>
      <c r="V31" s="135"/>
      <c r="W31" s="135"/>
      <c r="X31" s="135"/>
      <c r="Y31" s="134"/>
    </row>
    <row r="32" spans="1:25" x14ac:dyDescent="0.2">
      <c r="A32" s="135"/>
      <c r="B32" s="135"/>
      <c r="C32" s="113"/>
      <c r="D32" s="113"/>
      <c r="E32" s="135"/>
      <c r="F32" s="138"/>
      <c r="G32" s="135"/>
      <c r="H32" s="135"/>
      <c r="I32" s="133"/>
      <c r="J32" s="133"/>
      <c r="K32" s="133"/>
      <c r="L32" s="133"/>
      <c r="M32" s="133"/>
      <c r="N32" s="135"/>
      <c r="O32" s="137"/>
      <c r="P32" s="137"/>
      <c r="Q32" s="135"/>
      <c r="R32" s="136"/>
      <c r="S32" s="135"/>
      <c r="T32" s="135"/>
      <c r="U32" s="135"/>
      <c r="V32" s="135"/>
      <c r="W32" s="135"/>
      <c r="X32" s="135"/>
      <c r="Y32" s="134"/>
    </row>
    <row r="33" spans="1:25" x14ac:dyDescent="0.2">
      <c r="A33" s="135"/>
      <c r="B33" s="135"/>
      <c r="C33" s="113"/>
      <c r="D33" s="113"/>
      <c r="E33" s="135"/>
      <c r="F33" s="138"/>
      <c r="G33" s="135"/>
      <c r="H33" s="135"/>
      <c r="I33" s="133"/>
      <c r="J33" s="133"/>
      <c r="K33" s="133"/>
      <c r="L33" s="133"/>
      <c r="M33" s="133"/>
      <c r="N33" s="135"/>
      <c r="O33" s="137"/>
      <c r="P33" s="137"/>
      <c r="Q33" s="135"/>
      <c r="R33" s="136"/>
      <c r="S33" s="135"/>
      <c r="T33" s="135"/>
      <c r="U33" s="135"/>
      <c r="V33" s="135"/>
      <c r="W33" s="135"/>
      <c r="X33" s="135"/>
      <c r="Y33" s="134"/>
    </row>
    <row r="34" spans="1:25" x14ac:dyDescent="0.2">
      <c r="C34" s="113"/>
      <c r="D34" s="113"/>
      <c r="F34" s="114"/>
      <c r="V34" s="112"/>
      <c r="Y34" s="133"/>
    </row>
    <row r="35" spans="1:25" x14ac:dyDescent="0.2">
      <c r="F35" s="114"/>
      <c r="Y35" s="116"/>
    </row>
    <row r="36" spans="1:25" x14ac:dyDescent="0.2">
      <c r="O36" s="117" t="s">
        <v>84</v>
      </c>
      <c r="P36" s="117"/>
      <c r="Q36" s="118"/>
      <c r="R36" s="119">
        <f>SUM(R5:R17)</f>
        <v>0</v>
      </c>
      <c r="S36" s="119">
        <f>SUM(S5:S17)</f>
        <v>0</v>
      </c>
      <c r="T36" s="119">
        <f>SUM(T5:T17)</f>
        <v>0</v>
      </c>
      <c r="U36" s="119">
        <f>SUM(U5:U17)</f>
        <v>0</v>
      </c>
    </row>
  </sheetData>
  <autoFilter ref="A4:Y35" xr:uid="{FEF85F52-D4D6-4C1C-B218-A1958FE405C9}"/>
  <mergeCells count="4">
    <mergeCell ref="H1:H3"/>
    <mergeCell ref="P5:P16"/>
    <mergeCell ref="B3:C3"/>
    <mergeCell ref="Q5:Q17"/>
  </mergeCells>
  <conditionalFormatting sqref="A4:B1048576 B1:B3">
    <cfRule type="duplicateValues" dxfId="3" priority="2"/>
  </conditionalFormatting>
  <conditionalFormatting sqref="A24:B25">
    <cfRule type="duplicateValues" dxfId="2" priority="1"/>
  </conditionalFormatting>
  <conditionalFormatting sqref="A26:B33 A5:B23">
    <cfRule type="duplicateValues" dxfId="1" priority="3"/>
  </conditionalFormatting>
  <conditionalFormatting sqref="B1:B3">
    <cfRule type="duplicateValues" dxfId="0" priority="4"/>
  </conditionalFormatting>
  <printOptions horizontalCentered="1" gridLines="1" gridLinesSet="0"/>
  <pageMargins left="0.19685039370078741" right="0.19685039370078741" top="0.78740157480314965" bottom="0.78740157480314965" header="0.23622047244094491" footer="0.39370078740157483"/>
  <pageSetup paperSize="8" scale="47" orientation="landscape" horizontalDpi="180" verticalDpi="180" r:id="rId1"/>
  <headerFooter alignWithMargins="0">
    <oddFooter>&amp;C&amp;A&amp;Rlist &amp;P / &amp;N
&amp;F.xls</oddFooter>
  </headerFooter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164F-B7D2-4917-88E1-27D5CE254E40}">
  <dimension ref="A1:R1223"/>
  <sheetViews>
    <sheetView tabSelected="1" view="pageBreakPreview" zoomScale="85" zoomScaleNormal="100" zoomScaleSheetLayoutView="85" zoomScalePageLayoutView="85" workbookViewId="0">
      <pane ySplit="4" topLeftCell="A5" activePane="bottomLeft" state="frozen"/>
      <selection activeCell="E72" sqref="E72"/>
      <selection pane="bottomLeft" activeCell="J24" sqref="J24"/>
    </sheetView>
  </sheetViews>
  <sheetFormatPr defaultRowHeight="12.75" x14ac:dyDescent="0.2"/>
  <cols>
    <col min="1" max="1" width="13.7109375" style="168" customWidth="1"/>
    <col min="2" max="2" width="20.5703125" style="167" customWidth="1"/>
    <col min="3" max="3" width="17.85546875" style="167" customWidth="1"/>
    <col min="4" max="4" width="22.28515625" style="167" customWidth="1"/>
    <col min="5" max="5" width="27.85546875" style="167" bestFit="1" customWidth="1"/>
    <col min="6" max="6" width="26.5703125" style="167" customWidth="1"/>
    <col min="7" max="7" width="16.7109375" style="167" bestFit="1" customWidth="1"/>
    <col min="8" max="8" width="21.7109375" style="166" customWidth="1"/>
    <col min="9" max="10" width="17.85546875" style="124" customWidth="1"/>
    <col min="11" max="11" width="8.28515625" style="124" customWidth="1"/>
    <col min="12" max="12" width="78.28515625" style="124" customWidth="1"/>
    <col min="13" max="13" width="10.140625" style="124" customWidth="1"/>
    <col min="14" max="14" width="12.140625" style="124" customWidth="1"/>
    <col min="15" max="15" width="10" style="124" customWidth="1"/>
    <col min="16" max="16" width="10.28515625" style="124" customWidth="1"/>
    <col min="17" max="17" width="8.28515625" style="124" customWidth="1"/>
    <col min="18" max="18" width="25.85546875" style="124" customWidth="1"/>
    <col min="19" max="16384" width="9.140625" style="124"/>
  </cols>
  <sheetData>
    <row r="1" spans="1:18" ht="15" customHeight="1" x14ac:dyDescent="0.2">
      <c r="A1" s="165" t="s">
        <v>141</v>
      </c>
      <c r="B1" s="332" t="str">
        <f>'Titulni list'!D44</f>
        <v>Synthesia Ry43 Návrh kabeláží a kabelových tras, demontáže</v>
      </c>
      <c r="C1" s="332"/>
      <c r="D1" s="332"/>
      <c r="E1" s="332"/>
      <c r="F1" s="194"/>
      <c r="G1" s="165" t="s">
        <v>56</v>
      </c>
      <c r="H1" s="193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18" ht="15" x14ac:dyDescent="0.2">
      <c r="A2" s="165" t="s">
        <v>140</v>
      </c>
      <c r="B2" s="333" t="str">
        <f>'Titulni list'!D46</f>
        <v xml:space="preserve">ELA, MAR </v>
      </c>
      <c r="C2" s="224"/>
      <c r="D2" s="224"/>
      <c r="E2" s="224"/>
      <c r="F2" s="124"/>
      <c r="G2" s="165" t="s">
        <v>139</v>
      </c>
      <c r="H2" s="192" t="str">
        <f ca="1">'Titulni list'!F52</f>
        <v>26013-A4-005-EEC</v>
      </c>
    </row>
    <row r="3" spans="1:18" ht="13.5" thickBot="1" x14ac:dyDescent="0.25">
      <c r="A3" s="165" t="s">
        <v>138</v>
      </c>
      <c r="B3" s="334" t="str">
        <f>'Titulni list'!F49</f>
        <v>Seznam demontovaných zařízení</v>
      </c>
      <c r="C3" s="335"/>
      <c r="D3" s="335"/>
      <c r="E3" s="335"/>
      <c r="F3" s="191"/>
      <c r="G3" s="164" t="s">
        <v>238</v>
      </c>
      <c r="H3" s="72" t="str">
        <f>'Titulni list'!H52</f>
        <v>1</v>
      </c>
      <c r="I3" s="190"/>
    </row>
    <row r="4" spans="1:18" s="187" customFormat="1" ht="12" customHeight="1" x14ac:dyDescent="0.2">
      <c r="A4" s="189" t="s">
        <v>237</v>
      </c>
      <c r="B4" s="188" t="s">
        <v>37</v>
      </c>
      <c r="C4" s="188" t="s">
        <v>19</v>
      </c>
      <c r="D4" s="188" t="s">
        <v>236</v>
      </c>
      <c r="E4" s="188" t="s">
        <v>235</v>
      </c>
      <c r="F4" s="188" t="s">
        <v>234</v>
      </c>
      <c r="G4" s="188" t="s">
        <v>233</v>
      </c>
      <c r="H4" s="188" t="s">
        <v>232</v>
      </c>
    </row>
    <row r="5" spans="1:18" s="169" customFormat="1" ht="12.75" customHeight="1" x14ac:dyDescent="0.2">
      <c r="A5" s="168">
        <v>1</v>
      </c>
      <c r="B5" s="167" t="s">
        <v>231</v>
      </c>
      <c r="C5" s="170" t="s">
        <v>230</v>
      </c>
      <c r="D5" s="167" t="s">
        <v>146</v>
      </c>
      <c r="E5" s="167" t="s">
        <v>229</v>
      </c>
      <c r="F5" s="167"/>
      <c r="G5" s="336" t="s">
        <v>53</v>
      </c>
      <c r="H5" s="337" t="s">
        <v>228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1:18" s="169" customFormat="1" x14ac:dyDescent="0.2">
      <c r="A6" s="168">
        <v>2</v>
      </c>
      <c r="B6" s="167" t="s">
        <v>227</v>
      </c>
      <c r="C6" s="170"/>
      <c r="D6" s="185" t="s">
        <v>188</v>
      </c>
      <c r="E6" s="167" t="s">
        <v>226</v>
      </c>
      <c r="F6" s="167"/>
      <c r="G6" s="336"/>
      <c r="H6" s="337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s="169" customFormat="1" x14ac:dyDescent="0.2">
      <c r="A7" s="168">
        <v>3</v>
      </c>
      <c r="B7" s="167" t="s">
        <v>225</v>
      </c>
      <c r="C7" s="170"/>
      <c r="D7" s="185" t="s">
        <v>188</v>
      </c>
      <c r="E7" s="167" t="s">
        <v>224</v>
      </c>
      <c r="F7" s="167"/>
      <c r="G7" s="336"/>
      <c r="H7" s="337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8" ht="12" customHeight="1" x14ac:dyDescent="0.2">
      <c r="A8" s="168">
        <v>4</v>
      </c>
      <c r="B8" s="167" t="s">
        <v>223</v>
      </c>
      <c r="C8" s="186"/>
      <c r="D8" s="185" t="s">
        <v>188</v>
      </c>
      <c r="E8" s="167" t="s">
        <v>208</v>
      </c>
      <c r="G8" s="336"/>
      <c r="H8" s="337"/>
    </row>
    <row r="9" spans="1:18" ht="12" customHeight="1" x14ac:dyDescent="0.2">
      <c r="A9" s="168">
        <v>5</v>
      </c>
      <c r="B9" s="186"/>
      <c r="C9" s="186"/>
      <c r="D9" s="167" t="s">
        <v>208</v>
      </c>
      <c r="E9" s="167" t="s">
        <v>222</v>
      </c>
      <c r="G9" s="336"/>
      <c r="H9" s="337"/>
    </row>
    <row r="10" spans="1:18" ht="12" customHeight="1" x14ac:dyDescent="0.2">
      <c r="A10" s="168">
        <v>6</v>
      </c>
      <c r="B10" s="186"/>
      <c r="C10" s="186"/>
      <c r="D10" s="167" t="s">
        <v>208</v>
      </c>
      <c r="E10" s="167" t="s">
        <v>221</v>
      </c>
      <c r="G10" s="336"/>
      <c r="H10" s="337"/>
    </row>
    <row r="11" spans="1:18" ht="12" customHeight="1" x14ac:dyDescent="0.2">
      <c r="A11" s="168">
        <v>7</v>
      </c>
      <c r="B11" s="186"/>
      <c r="C11" s="186"/>
      <c r="D11" s="167" t="s">
        <v>208</v>
      </c>
      <c r="E11" s="167" t="s">
        <v>220</v>
      </c>
      <c r="G11" s="336"/>
      <c r="H11" s="337"/>
    </row>
    <row r="12" spans="1:18" ht="12" customHeight="1" x14ac:dyDescent="0.2">
      <c r="A12" s="168">
        <v>8</v>
      </c>
      <c r="B12" s="186"/>
      <c r="C12" s="186"/>
      <c r="D12" s="167" t="s">
        <v>208</v>
      </c>
      <c r="E12" s="167" t="s">
        <v>219</v>
      </c>
      <c r="G12" s="336"/>
      <c r="H12" s="337"/>
    </row>
    <row r="13" spans="1:18" ht="12" customHeight="1" x14ac:dyDescent="0.2">
      <c r="A13" s="168">
        <v>9</v>
      </c>
      <c r="B13" s="186"/>
      <c r="C13" s="186"/>
      <c r="D13" s="167" t="s">
        <v>208</v>
      </c>
      <c r="E13" s="167" t="s">
        <v>218</v>
      </c>
      <c r="G13" s="336"/>
      <c r="H13" s="337"/>
    </row>
    <row r="14" spans="1:18" ht="12" customHeight="1" x14ac:dyDescent="0.2">
      <c r="A14" s="168">
        <v>10</v>
      </c>
      <c r="B14" s="186"/>
      <c r="C14" s="186"/>
      <c r="D14" s="167" t="s">
        <v>208</v>
      </c>
      <c r="E14" s="167" t="s">
        <v>217</v>
      </c>
      <c r="G14" s="336"/>
      <c r="H14" s="337"/>
    </row>
    <row r="15" spans="1:18" ht="12" customHeight="1" x14ac:dyDescent="0.2">
      <c r="A15" s="168">
        <v>11</v>
      </c>
      <c r="B15" s="186"/>
      <c r="C15" s="186"/>
      <c r="D15" s="167" t="s">
        <v>208</v>
      </c>
      <c r="E15" s="167" t="s">
        <v>216</v>
      </c>
      <c r="G15" s="336"/>
      <c r="H15" s="337"/>
    </row>
    <row r="16" spans="1:18" ht="12" customHeight="1" x14ac:dyDescent="0.2">
      <c r="A16" s="168">
        <v>12</v>
      </c>
      <c r="B16" s="186"/>
      <c r="C16" s="186"/>
      <c r="D16" s="167" t="s">
        <v>208</v>
      </c>
      <c r="E16" s="167" t="s">
        <v>215</v>
      </c>
      <c r="G16" s="336"/>
      <c r="H16" s="337"/>
    </row>
    <row r="17" spans="1:18" ht="12" customHeight="1" x14ac:dyDescent="0.2">
      <c r="A17" s="168">
        <v>13</v>
      </c>
      <c r="B17" s="186"/>
      <c r="C17" s="186"/>
      <c r="D17" s="167" t="s">
        <v>208</v>
      </c>
      <c r="E17" s="167" t="s">
        <v>214</v>
      </c>
      <c r="G17" s="336"/>
      <c r="H17" s="337"/>
    </row>
    <row r="18" spans="1:18" ht="12" customHeight="1" x14ac:dyDescent="0.2">
      <c r="A18" s="168">
        <v>14</v>
      </c>
      <c r="B18" s="186"/>
      <c r="C18" s="186"/>
      <c r="D18" s="167" t="s">
        <v>208</v>
      </c>
      <c r="E18" s="167" t="s">
        <v>213</v>
      </c>
      <c r="G18" s="336"/>
      <c r="H18" s="337"/>
    </row>
    <row r="19" spans="1:18" ht="12" customHeight="1" x14ac:dyDescent="0.2">
      <c r="A19" s="168">
        <v>15</v>
      </c>
      <c r="B19" s="186"/>
      <c r="C19" s="186"/>
      <c r="D19" s="167" t="s">
        <v>208</v>
      </c>
      <c r="E19" s="167" t="s">
        <v>212</v>
      </c>
      <c r="G19" s="336"/>
      <c r="H19" s="337"/>
    </row>
    <row r="20" spans="1:18" ht="12" customHeight="1" x14ac:dyDescent="0.2">
      <c r="A20" s="168">
        <v>16</v>
      </c>
      <c r="B20" s="186"/>
      <c r="C20" s="186"/>
      <c r="D20" s="167" t="s">
        <v>208</v>
      </c>
      <c r="E20" s="167" t="s">
        <v>211</v>
      </c>
      <c r="G20" s="336"/>
      <c r="H20" s="337"/>
    </row>
    <row r="21" spans="1:18" ht="12" customHeight="1" x14ac:dyDescent="0.2">
      <c r="A21" s="168">
        <v>17</v>
      </c>
      <c r="B21" s="186"/>
      <c r="C21" s="186"/>
      <c r="D21" s="167" t="s">
        <v>208</v>
      </c>
      <c r="E21" s="167" t="s">
        <v>210</v>
      </c>
      <c r="G21" s="336"/>
      <c r="H21" s="337"/>
    </row>
    <row r="22" spans="1:18" ht="12" customHeight="1" x14ac:dyDescent="0.2">
      <c r="A22" s="168">
        <v>18</v>
      </c>
      <c r="B22" s="186"/>
      <c r="C22" s="186"/>
      <c r="D22" s="167" t="s">
        <v>208</v>
      </c>
      <c r="E22" s="167" t="s">
        <v>209</v>
      </c>
      <c r="G22" s="336"/>
      <c r="H22" s="337"/>
    </row>
    <row r="23" spans="1:18" ht="12" customHeight="1" x14ac:dyDescent="0.2">
      <c r="A23" s="168">
        <v>19</v>
      </c>
      <c r="B23" s="186"/>
      <c r="C23" s="186"/>
      <c r="D23" s="167" t="s">
        <v>208</v>
      </c>
      <c r="E23" s="167" t="s">
        <v>207</v>
      </c>
      <c r="G23" s="336"/>
      <c r="H23" s="337"/>
    </row>
    <row r="24" spans="1:18" ht="25.5" x14ac:dyDescent="0.2">
      <c r="A24" s="168">
        <v>20</v>
      </c>
      <c r="B24" s="186"/>
      <c r="C24" s="186"/>
      <c r="D24" s="167" t="s">
        <v>184</v>
      </c>
      <c r="E24" s="167" t="s">
        <v>206</v>
      </c>
      <c r="G24" s="336"/>
      <c r="H24" s="337"/>
    </row>
    <row r="25" spans="1:18" ht="12" customHeight="1" x14ac:dyDescent="0.2">
      <c r="A25" s="168">
        <v>21</v>
      </c>
      <c r="B25" s="167" t="s">
        <v>205</v>
      </c>
      <c r="C25" s="186"/>
      <c r="D25" s="185" t="s">
        <v>188</v>
      </c>
      <c r="E25" s="167" t="s">
        <v>204</v>
      </c>
      <c r="G25" s="336"/>
      <c r="H25" s="337"/>
    </row>
    <row r="26" spans="1:18" s="169" customFormat="1" x14ac:dyDescent="0.2">
      <c r="A26" s="168">
        <v>22</v>
      </c>
      <c r="B26" s="167" t="s">
        <v>203</v>
      </c>
      <c r="C26" s="170"/>
      <c r="D26" s="185" t="s">
        <v>188</v>
      </c>
      <c r="E26" s="167" t="s">
        <v>202</v>
      </c>
      <c r="F26" s="167"/>
      <c r="G26" s="336"/>
      <c r="H26" s="337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ht="15" customHeight="1" x14ac:dyDescent="0.2">
      <c r="A27" s="168">
        <v>23</v>
      </c>
      <c r="B27" s="186"/>
      <c r="C27" s="186"/>
      <c r="E27" s="167" t="s">
        <v>201</v>
      </c>
      <c r="G27" s="338" t="s">
        <v>107</v>
      </c>
      <c r="H27" s="337"/>
    </row>
    <row r="28" spans="1:18" s="169" customFormat="1" x14ac:dyDescent="0.2">
      <c r="A28" s="168">
        <v>24</v>
      </c>
      <c r="B28" s="167" t="s">
        <v>200</v>
      </c>
      <c r="C28" s="170" t="s">
        <v>181</v>
      </c>
      <c r="D28" s="167" t="s">
        <v>146</v>
      </c>
      <c r="E28" s="167" t="s">
        <v>199</v>
      </c>
      <c r="F28" s="167"/>
      <c r="G28" s="338"/>
      <c r="H28" s="337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69" customFormat="1" x14ac:dyDescent="0.2">
      <c r="A29" s="168">
        <v>25</v>
      </c>
      <c r="B29" s="167" t="s">
        <v>198</v>
      </c>
      <c r="C29" s="167" t="s">
        <v>193</v>
      </c>
      <c r="D29" s="167" t="s">
        <v>146</v>
      </c>
      <c r="E29" s="167" t="s">
        <v>197</v>
      </c>
      <c r="F29" s="167"/>
      <c r="G29" s="338"/>
      <c r="H29" s="337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s="169" customFormat="1" x14ac:dyDescent="0.2">
      <c r="A30" s="168">
        <v>26</v>
      </c>
      <c r="B30" s="167" t="s">
        <v>196</v>
      </c>
      <c r="C30" s="167" t="s">
        <v>163</v>
      </c>
      <c r="D30" s="167" t="s">
        <v>146</v>
      </c>
      <c r="E30" s="167" t="s">
        <v>195</v>
      </c>
      <c r="F30" s="167"/>
      <c r="G30" s="338"/>
      <c r="H30" s="337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1:18" s="169" customFormat="1" x14ac:dyDescent="0.2">
      <c r="A31" s="168">
        <v>27</v>
      </c>
      <c r="B31" s="167" t="s">
        <v>194</v>
      </c>
      <c r="C31" s="167" t="s">
        <v>193</v>
      </c>
      <c r="D31" s="167" t="s">
        <v>146</v>
      </c>
      <c r="E31" s="167" t="s">
        <v>192</v>
      </c>
      <c r="F31" s="167"/>
      <c r="G31" s="338"/>
      <c r="H31" s="337"/>
      <c r="I31" s="124"/>
      <c r="J31" s="124"/>
      <c r="K31" s="124"/>
      <c r="L31" s="124"/>
      <c r="M31" s="124"/>
      <c r="N31" s="124"/>
      <c r="O31" s="124"/>
      <c r="P31" s="124"/>
      <c r="Q31" s="124"/>
      <c r="R31" s="124"/>
    </row>
    <row r="32" spans="1:18" ht="15.75" x14ac:dyDescent="0.25">
      <c r="A32" s="168">
        <v>28</v>
      </c>
      <c r="B32" s="167" t="s">
        <v>191</v>
      </c>
      <c r="C32" s="167" t="s">
        <v>163</v>
      </c>
      <c r="D32" s="167" t="s">
        <v>146</v>
      </c>
      <c r="E32" s="171" t="s">
        <v>190</v>
      </c>
      <c r="F32" s="171"/>
      <c r="G32" s="338"/>
      <c r="H32" s="337"/>
      <c r="I32" s="184"/>
      <c r="J32" s="184"/>
      <c r="K32" s="184"/>
      <c r="L32" s="183"/>
      <c r="Q32" s="183"/>
    </row>
    <row r="33" spans="1:18" s="169" customFormat="1" x14ac:dyDescent="0.2">
      <c r="A33" s="168">
        <v>29</v>
      </c>
      <c r="B33" s="167" t="s">
        <v>189</v>
      </c>
      <c r="C33" s="170"/>
      <c r="D33" s="185" t="s">
        <v>188</v>
      </c>
      <c r="E33" s="170" t="s">
        <v>187</v>
      </c>
      <c r="F33" s="170"/>
      <c r="G33" s="338"/>
      <c r="H33" s="337"/>
      <c r="I33" s="124"/>
      <c r="J33" s="124"/>
      <c r="K33" s="124"/>
      <c r="L33" s="124"/>
      <c r="M33" s="124"/>
      <c r="N33" s="124"/>
      <c r="O33" s="124"/>
      <c r="P33" s="124"/>
      <c r="Q33" s="124"/>
      <c r="R33" s="124"/>
    </row>
    <row r="34" spans="1:18" ht="15.75" x14ac:dyDescent="0.25">
      <c r="A34" s="168">
        <v>30</v>
      </c>
      <c r="B34" s="167" t="s">
        <v>186</v>
      </c>
      <c r="D34" s="167" t="s">
        <v>184</v>
      </c>
      <c r="E34" s="171" t="s">
        <v>185</v>
      </c>
      <c r="F34" s="171"/>
      <c r="G34" s="338"/>
      <c r="H34" s="337"/>
      <c r="I34" s="184"/>
      <c r="J34" s="184"/>
      <c r="K34" s="184"/>
      <c r="L34" s="183"/>
      <c r="Q34" s="183"/>
    </row>
    <row r="35" spans="1:18" ht="15.75" x14ac:dyDescent="0.25">
      <c r="A35" s="168">
        <v>31</v>
      </c>
      <c r="D35" s="167" t="s">
        <v>184</v>
      </c>
      <c r="E35" s="171" t="s">
        <v>183</v>
      </c>
      <c r="F35" s="171"/>
      <c r="G35" s="338"/>
      <c r="H35" s="337"/>
      <c r="I35" s="184"/>
      <c r="J35" s="184"/>
      <c r="K35" s="184"/>
      <c r="L35" s="183"/>
      <c r="Q35" s="183"/>
    </row>
    <row r="36" spans="1:18" s="169" customFormat="1" x14ac:dyDescent="0.2">
      <c r="A36" s="168">
        <v>32</v>
      </c>
      <c r="B36" s="168" t="s">
        <v>182</v>
      </c>
      <c r="C36" s="170" t="s">
        <v>181</v>
      </c>
      <c r="D36" s="167" t="s">
        <v>146</v>
      </c>
      <c r="E36" s="181" t="s">
        <v>180</v>
      </c>
      <c r="F36" s="167"/>
      <c r="G36" s="338"/>
      <c r="H36" s="337"/>
      <c r="I36" s="124"/>
      <c r="J36" s="124"/>
      <c r="K36" s="124"/>
      <c r="L36" s="124"/>
      <c r="M36" s="124"/>
      <c r="N36" s="124"/>
      <c r="O36" s="124"/>
      <c r="P36" s="124"/>
      <c r="Q36" s="124"/>
      <c r="R36" s="124"/>
    </row>
    <row r="37" spans="1:18" s="169" customFormat="1" x14ac:dyDescent="0.2">
      <c r="A37" s="168">
        <v>33</v>
      </c>
      <c r="B37" s="167" t="s">
        <v>161</v>
      </c>
      <c r="C37" s="170" t="s">
        <v>147</v>
      </c>
      <c r="D37" s="167" t="s">
        <v>146</v>
      </c>
      <c r="E37" s="181" t="s">
        <v>179</v>
      </c>
      <c r="F37" s="167"/>
      <c r="G37" s="338"/>
      <c r="H37" s="337"/>
      <c r="I37" s="124"/>
      <c r="J37" s="124"/>
      <c r="K37" s="124"/>
      <c r="L37" s="124"/>
      <c r="M37" s="124"/>
      <c r="N37" s="124"/>
      <c r="O37" s="124"/>
      <c r="P37" s="124"/>
      <c r="Q37" s="124"/>
      <c r="R37" s="124"/>
    </row>
    <row r="38" spans="1:18" s="169" customFormat="1" x14ac:dyDescent="0.2">
      <c r="A38" s="168">
        <v>34</v>
      </c>
      <c r="B38" s="167" t="s">
        <v>178</v>
      </c>
      <c r="C38" s="170" t="s">
        <v>154</v>
      </c>
      <c r="D38" s="167" t="s">
        <v>146</v>
      </c>
      <c r="E38" s="167" t="s">
        <v>176</v>
      </c>
      <c r="F38" s="167"/>
      <c r="G38" s="338"/>
      <c r="H38" s="337"/>
      <c r="I38" s="124"/>
      <c r="J38" s="124"/>
      <c r="K38" s="124"/>
      <c r="L38" s="124"/>
      <c r="M38" s="124"/>
      <c r="N38" s="124"/>
      <c r="O38" s="124"/>
      <c r="P38" s="124"/>
      <c r="Q38" s="124"/>
      <c r="R38" s="124"/>
    </row>
    <row r="39" spans="1:18" s="169" customFormat="1" x14ac:dyDescent="0.2">
      <c r="A39" s="168">
        <v>35</v>
      </c>
      <c r="B39" s="167" t="s">
        <v>177</v>
      </c>
      <c r="C39" s="167" t="s">
        <v>154</v>
      </c>
      <c r="D39" s="170" t="s">
        <v>176</v>
      </c>
      <c r="E39" s="167" t="s">
        <v>175</v>
      </c>
      <c r="F39" s="167"/>
      <c r="G39" s="338"/>
      <c r="H39" s="337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0" spans="1:18" s="182" customFormat="1" x14ac:dyDescent="0.2">
      <c r="A40" s="168">
        <v>36</v>
      </c>
      <c r="B40" s="167"/>
      <c r="D40" s="185" t="s">
        <v>188</v>
      </c>
      <c r="E40" s="167" t="s">
        <v>174</v>
      </c>
      <c r="F40" s="167"/>
      <c r="G40" s="338"/>
      <c r="H40" s="337"/>
    </row>
    <row r="41" spans="1:18" s="182" customFormat="1" x14ac:dyDescent="0.2">
      <c r="A41" s="168">
        <v>37</v>
      </c>
      <c r="B41" s="167" t="s">
        <v>173</v>
      </c>
      <c r="D41" s="185" t="s">
        <v>188</v>
      </c>
      <c r="E41" s="167" t="s">
        <v>172</v>
      </c>
      <c r="F41" s="167"/>
      <c r="G41" s="338"/>
      <c r="H41" s="337"/>
    </row>
    <row r="42" spans="1:18" s="169" customFormat="1" x14ac:dyDescent="0.2">
      <c r="A42" s="168">
        <v>38</v>
      </c>
      <c r="B42" s="167"/>
      <c r="C42" s="167"/>
      <c r="D42" s="185" t="s">
        <v>188</v>
      </c>
      <c r="E42" s="167" t="s">
        <v>171</v>
      </c>
      <c r="F42" s="167"/>
      <c r="G42" s="338"/>
      <c r="H42" s="337"/>
      <c r="I42" s="124"/>
      <c r="J42" s="124"/>
      <c r="K42" s="124"/>
      <c r="L42" s="124"/>
      <c r="M42" s="124"/>
      <c r="N42" s="124"/>
      <c r="O42" s="124"/>
      <c r="P42" s="124"/>
      <c r="Q42" s="124"/>
      <c r="R42" s="124"/>
    </row>
    <row r="43" spans="1:18" s="169" customFormat="1" x14ac:dyDescent="0.2">
      <c r="A43" s="168">
        <v>39</v>
      </c>
      <c r="B43" s="167"/>
      <c r="C43" s="167"/>
      <c r="D43" s="185" t="s">
        <v>188</v>
      </c>
      <c r="E43" s="167" t="s">
        <v>170</v>
      </c>
      <c r="F43" s="167"/>
      <c r="G43" s="338"/>
      <c r="H43" s="337"/>
      <c r="I43" s="124"/>
      <c r="J43" s="124"/>
      <c r="K43" s="124"/>
      <c r="L43" s="124"/>
      <c r="M43" s="124"/>
      <c r="N43" s="124"/>
      <c r="O43" s="124"/>
      <c r="P43" s="124"/>
      <c r="Q43" s="124"/>
      <c r="R43" s="124"/>
    </row>
    <row r="44" spans="1:18" s="169" customFormat="1" x14ac:dyDescent="0.2">
      <c r="A44" s="168">
        <v>40</v>
      </c>
      <c r="B44" s="167"/>
      <c r="C44" s="167"/>
      <c r="D44" s="185" t="s">
        <v>188</v>
      </c>
      <c r="E44" s="167" t="s">
        <v>169</v>
      </c>
      <c r="F44" s="167"/>
      <c r="G44" s="338"/>
      <c r="H44" s="337"/>
      <c r="I44" s="124"/>
      <c r="J44" s="124"/>
      <c r="K44" s="124"/>
      <c r="L44" s="124"/>
      <c r="M44" s="124"/>
      <c r="N44" s="124"/>
      <c r="O44" s="124"/>
      <c r="P44" s="124"/>
      <c r="Q44" s="124"/>
      <c r="R44" s="124"/>
    </row>
    <row r="45" spans="1:18" s="169" customFormat="1" x14ac:dyDescent="0.2">
      <c r="A45" s="168">
        <v>41</v>
      </c>
      <c r="B45" s="167"/>
      <c r="C45" s="167"/>
      <c r="D45" s="185" t="s">
        <v>188</v>
      </c>
      <c r="E45" s="167" t="s">
        <v>168</v>
      </c>
      <c r="F45" s="167"/>
      <c r="G45" s="338"/>
      <c r="H45" s="337"/>
      <c r="I45" s="124"/>
      <c r="J45" s="124"/>
      <c r="K45" s="124"/>
      <c r="L45" s="124"/>
      <c r="M45" s="124"/>
      <c r="N45" s="124"/>
      <c r="O45" s="124"/>
      <c r="P45" s="124"/>
      <c r="Q45" s="124"/>
      <c r="R45" s="124"/>
    </row>
    <row r="46" spans="1:18" s="169" customFormat="1" x14ac:dyDescent="0.2">
      <c r="A46" s="168">
        <v>42</v>
      </c>
      <c r="B46" s="167" t="s">
        <v>167</v>
      </c>
      <c r="C46" s="170" t="s">
        <v>166</v>
      </c>
      <c r="D46" s="167" t="s">
        <v>146</v>
      </c>
      <c r="E46" s="171" t="s">
        <v>165</v>
      </c>
      <c r="F46" s="171"/>
      <c r="G46" s="338" t="s">
        <v>50</v>
      </c>
      <c r="H46" s="337"/>
      <c r="I46" s="124"/>
      <c r="J46" s="124"/>
      <c r="K46" s="124"/>
      <c r="L46" s="124"/>
      <c r="M46" s="124"/>
      <c r="N46" s="124"/>
      <c r="O46" s="124"/>
      <c r="P46" s="124"/>
      <c r="Q46" s="124"/>
      <c r="R46" s="124"/>
    </row>
    <row r="47" spans="1:18" s="169" customFormat="1" x14ac:dyDescent="0.2">
      <c r="A47" s="168">
        <v>43</v>
      </c>
      <c r="B47" s="167" t="s">
        <v>164</v>
      </c>
      <c r="C47" s="167" t="s">
        <v>163</v>
      </c>
      <c r="D47" s="167" t="s">
        <v>146</v>
      </c>
      <c r="E47" s="167" t="s">
        <v>162</v>
      </c>
      <c r="F47" s="171"/>
      <c r="G47" s="338"/>
      <c r="H47" s="337"/>
      <c r="I47" s="124"/>
      <c r="J47" s="124"/>
      <c r="K47" s="124"/>
      <c r="L47" s="124"/>
      <c r="M47" s="124"/>
      <c r="N47" s="124"/>
      <c r="O47" s="124"/>
      <c r="P47" s="124"/>
      <c r="Q47" s="124"/>
      <c r="R47" s="124"/>
    </row>
    <row r="48" spans="1:18" s="169" customFormat="1" x14ac:dyDescent="0.2">
      <c r="A48" s="168">
        <v>44</v>
      </c>
      <c r="B48" s="167" t="s">
        <v>161</v>
      </c>
      <c r="C48" s="170" t="s">
        <v>147</v>
      </c>
      <c r="D48" s="167" t="s">
        <v>150</v>
      </c>
      <c r="E48" s="171" t="s">
        <v>160</v>
      </c>
      <c r="F48" s="171"/>
      <c r="G48" s="338"/>
      <c r="H48" s="337"/>
      <c r="I48" s="124"/>
      <c r="J48" s="124"/>
      <c r="K48" s="124"/>
      <c r="L48" s="124"/>
      <c r="M48" s="124"/>
      <c r="N48" s="124"/>
      <c r="O48" s="124"/>
      <c r="P48" s="124"/>
      <c r="Q48" s="124"/>
      <c r="R48" s="124"/>
    </row>
    <row r="49" spans="1:18" s="169" customFormat="1" x14ac:dyDescent="0.2">
      <c r="A49" s="168">
        <v>45</v>
      </c>
      <c r="B49" s="167" t="s">
        <v>159</v>
      </c>
      <c r="C49" s="167" t="s">
        <v>158</v>
      </c>
      <c r="D49" s="167" t="s">
        <v>150</v>
      </c>
      <c r="E49" s="167" t="s">
        <v>157</v>
      </c>
      <c r="F49" s="167"/>
      <c r="G49" s="338"/>
      <c r="H49" s="337"/>
      <c r="I49" s="124"/>
      <c r="J49" s="124"/>
      <c r="K49" s="124"/>
      <c r="L49" s="124"/>
      <c r="M49" s="124"/>
      <c r="N49" s="124"/>
      <c r="O49" s="124"/>
      <c r="P49" s="124"/>
      <c r="Q49" s="124"/>
      <c r="R49" s="124"/>
    </row>
    <row r="50" spans="1:18" s="169" customFormat="1" x14ac:dyDescent="0.2">
      <c r="A50" s="168">
        <v>46</v>
      </c>
      <c r="B50" s="167" t="s">
        <v>156</v>
      </c>
      <c r="C50" s="170" t="s">
        <v>154</v>
      </c>
      <c r="D50" s="167" t="s">
        <v>146</v>
      </c>
      <c r="E50" s="167" t="s">
        <v>153</v>
      </c>
      <c r="F50" s="167"/>
      <c r="G50" s="338"/>
      <c r="H50" s="337"/>
      <c r="I50" s="124"/>
      <c r="J50" s="124"/>
      <c r="K50" s="124"/>
      <c r="L50" s="124"/>
      <c r="M50" s="124"/>
      <c r="N50" s="124"/>
      <c r="O50" s="124"/>
      <c r="P50" s="124"/>
      <c r="Q50" s="124"/>
      <c r="R50" s="124"/>
    </row>
    <row r="51" spans="1:18" s="169" customFormat="1" x14ac:dyDescent="0.2">
      <c r="A51" s="168">
        <v>47</v>
      </c>
      <c r="B51" s="167" t="s">
        <v>155</v>
      </c>
      <c r="C51" s="170" t="s">
        <v>154</v>
      </c>
      <c r="D51" s="167" t="s">
        <v>153</v>
      </c>
      <c r="E51" s="167" t="s">
        <v>109</v>
      </c>
      <c r="F51" s="167"/>
      <c r="G51" s="338"/>
      <c r="H51" s="337"/>
      <c r="I51" s="124"/>
      <c r="J51" s="124"/>
      <c r="K51" s="124"/>
      <c r="L51" s="124"/>
      <c r="M51" s="124"/>
      <c r="N51" s="124"/>
      <c r="O51" s="124"/>
      <c r="P51" s="124"/>
      <c r="Q51" s="124"/>
      <c r="R51" s="124"/>
    </row>
    <row r="52" spans="1:18" s="169" customFormat="1" x14ac:dyDescent="0.2">
      <c r="A52" s="168">
        <v>48</v>
      </c>
      <c r="B52" s="167" t="s">
        <v>152</v>
      </c>
      <c r="C52" s="170" t="s">
        <v>151</v>
      </c>
      <c r="D52" s="170" t="s">
        <v>150</v>
      </c>
      <c r="E52" s="167" t="s">
        <v>149</v>
      </c>
      <c r="F52" s="167"/>
      <c r="G52" s="338"/>
      <c r="H52" s="337"/>
      <c r="I52" s="124"/>
      <c r="J52" s="124"/>
      <c r="K52" s="124"/>
      <c r="L52" s="124"/>
      <c r="M52" s="124"/>
      <c r="N52" s="124"/>
      <c r="O52" s="124"/>
      <c r="P52" s="124"/>
      <c r="Q52" s="124"/>
      <c r="R52" s="124"/>
    </row>
    <row r="53" spans="1:18" s="169" customFormat="1" x14ac:dyDescent="0.2">
      <c r="A53" s="168">
        <v>49</v>
      </c>
      <c r="B53" s="167" t="s">
        <v>148</v>
      </c>
      <c r="C53" s="170" t="s">
        <v>147</v>
      </c>
      <c r="D53" s="167" t="s">
        <v>146</v>
      </c>
      <c r="E53" s="171" t="s">
        <v>92</v>
      </c>
      <c r="F53" s="171"/>
      <c r="G53" s="338"/>
      <c r="H53" s="337"/>
      <c r="I53" s="124"/>
      <c r="J53" s="124"/>
      <c r="K53" s="124"/>
      <c r="L53" s="124"/>
      <c r="M53" s="124"/>
      <c r="N53" s="124"/>
      <c r="O53" s="124"/>
      <c r="P53" s="124"/>
      <c r="Q53" s="124"/>
      <c r="R53" s="124"/>
    </row>
    <row r="54" spans="1:18" s="169" customFormat="1" x14ac:dyDescent="0.2">
      <c r="A54" s="168">
        <v>50</v>
      </c>
      <c r="B54" s="167" t="s">
        <v>145</v>
      </c>
      <c r="C54" s="170"/>
      <c r="D54" s="170" t="s">
        <v>92</v>
      </c>
      <c r="E54" s="167" t="s">
        <v>96</v>
      </c>
      <c r="F54" s="179"/>
      <c r="G54" s="338"/>
      <c r="H54" s="337"/>
      <c r="I54" s="124"/>
      <c r="J54" s="124"/>
      <c r="K54" s="124"/>
      <c r="L54" s="124"/>
      <c r="M54" s="124"/>
      <c r="N54" s="124"/>
      <c r="O54" s="124"/>
      <c r="P54" s="124"/>
      <c r="Q54" s="124"/>
      <c r="R54" s="124"/>
    </row>
    <row r="55" spans="1:18" s="169" customFormat="1" x14ac:dyDescent="0.2">
      <c r="A55" s="168">
        <v>51</v>
      </c>
      <c r="B55" s="167" t="s">
        <v>144</v>
      </c>
      <c r="C55" s="167"/>
      <c r="D55" s="170" t="s">
        <v>92</v>
      </c>
      <c r="E55" s="167" t="s">
        <v>97</v>
      </c>
      <c r="F55" s="180"/>
      <c r="G55" s="338"/>
      <c r="H55" s="337"/>
      <c r="I55" s="124"/>
      <c r="J55" s="124"/>
      <c r="K55" s="124"/>
      <c r="L55" s="124"/>
      <c r="M55" s="124"/>
      <c r="N55" s="124"/>
      <c r="O55" s="124"/>
      <c r="P55" s="124"/>
      <c r="Q55" s="124"/>
      <c r="R55" s="124"/>
    </row>
    <row r="56" spans="1:18" x14ac:dyDescent="0.2">
      <c r="A56" s="168">
        <v>52</v>
      </c>
      <c r="B56" s="167" t="s">
        <v>143</v>
      </c>
      <c r="D56" s="170" t="s">
        <v>92</v>
      </c>
      <c r="E56" s="167" t="s">
        <v>97</v>
      </c>
      <c r="G56" s="338"/>
      <c r="H56" s="337"/>
    </row>
    <row r="57" spans="1:18" ht="12.75" customHeight="1" x14ac:dyDescent="0.2">
      <c r="A57" s="168">
        <v>53</v>
      </c>
      <c r="B57" s="167" t="s">
        <v>142</v>
      </c>
      <c r="D57" s="170" t="s">
        <v>92</v>
      </c>
      <c r="E57" s="167" t="s">
        <v>94</v>
      </c>
      <c r="G57" s="338"/>
      <c r="H57" s="337"/>
    </row>
    <row r="65" spans="1:18" s="169" customFormat="1" x14ac:dyDescent="0.2">
      <c r="A65" s="168" t="str">
        <f>IF(C65="","",COUNTIF(A$3:A56,"&gt;0")+1)</f>
        <v/>
      </c>
      <c r="B65" s="167"/>
      <c r="C65" s="167"/>
      <c r="D65" s="170"/>
      <c r="E65" s="167"/>
      <c r="F65" s="167"/>
      <c r="G65" s="167"/>
      <c r="H65" s="166"/>
      <c r="I65" s="124"/>
      <c r="J65" s="124"/>
      <c r="K65" s="124"/>
      <c r="L65" s="124"/>
      <c r="M65" s="124"/>
      <c r="N65" s="124"/>
      <c r="O65" s="124"/>
      <c r="P65" s="124"/>
      <c r="Q65" s="124"/>
      <c r="R65" s="124"/>
    </row>
    <row r="66" spans="1:18" s="169" customFormat="1" x14ac:dyDescent="0.2">
      <c r="A66" s="168" t="str">
        <f>IF(C66="","",COUNTIF(A$3:A65,"&gt;0")+1)</f>
        <v/>
      </c>
      <c r="B66" s="167"/>
      <c r="C66" s="167"/>
      <c r="D66" s="167"/>
      <c r="E66" s="167"/>
      <c r="F66" s="167"/>
      <c r="G66" s="167"/>
      <c r="H66" s="166"/>
      <c r="I66" s="124"/>
      <c r="J66" s="124"/>
      <c r="K66" s="124"/>
      <c r="L66" s="124"/>
      <c r="M66" s="124"/>
      <c r="N66" s="124"/>
      <c r="O66" s="124"/>
      <c r="P66" s="124"/>
      <c r="Q66" s="124"/>
      <c r="R66" s="124"/>
    </row>
    <row r="67" spans="1:18" s="169" customFormat="1" x14ac:dyDescent="0.2">
      <c r="A67" s="168" t="str">
        <f>IF(C67="","",COUNTIF(A$3:A66,"&gt;0")+1)</f>
        <v/>
      </c>
      <c r="B67" s="167"/>
      <c r="C67" s="167"/>
      <c r="D67" s="167"/>
      <c r="E67" s="167"/>
      <c r="F67" s="167"/>
      <c r="G67" s="167"/>
      <c r="H67" s="166"/>
      <c r="I67" s="124"/>
      <c r="J67" s="124"/>
      <c r="K67" s="124"/>
      <c r="L67" s="124"/>
      <c r="M67" s="124"/>
      <c r="N67" s="124"/>
      <c r="O67" s="124"/>
      <c r="P67" s="124"/>
      <c r="Q67" s="124"/>
      <c r="R67" s="124"/>
    </row>
    <row r="68" spans="1:18" s="172" customFormat="1" ht="13.5" customHeight="1" x14ac:dyDescent="0.25">
      <c r="A68" s="168" t="str">
        <f>IF(C68="","",COUNTIF(A$3:A67,"&gt;0")+1)</f>
        <v/>
      </c>
      <c r="B68" s="175"/>
      <c r="C68" s="175"/>
      <c r="D68" s="175"/>
      <c r="E68" s="125"/>
      <c r="F68" s="125"/>
      <c r="G68" s="175"/>
      <c r="H68" s="171"/>
      <c r="I68" s="174"/>
      <c r="J68" s="174"/>
      <c r="K68" s="174"/>
      <c r="L68" s="173"/>
      <c r="Q68" s="173"/>
    </row>
    <row r="69" spans="1:18" s="169" customFormat="1" x14ac:dyDescent="0.2">
      <c r="A69" s="168" t="str">
        <f>IF(C69="","",COUNTIF(A$3:A68,"&gt;0")+1)</f>
        <v/>
      </c>
      <c r="B69" s="167"/>
      <c r="C69" s="167"/>
      <c r="D69" s="170"/>
      <c r="E69" s="179"/>
      <c r="F69" s="179"/>
      <c r="G69" s="167"/>
      <c r="H69" s="166"/>
      <c r="I69" s="124"/>
      <c r="J69" s="124"/>
      <c r="K69" s="124"/>
      <c r="L69" s="124"/>
      <c r="M69" s="124"/>
      <c r="N69" s="124"/>
      <c r="O69" s="124"/>
      <c r="P69" s="124"/>
      <c r="Q69" s="124"/>
      <c r="R69" s="124"/>
    </row>
    <row r="70" spans="1:18" s="169" customFormat="1" x14ac:dyDescent="0.2">
      <c r="A70" s="168" t="str">
        <f>IF(C70="","",COUNTIF(A$3:A69,"&gt;0")+1)</f>
        <v/>
      </c>
      <c r="B70" s="167"/>
      <c r="C70" s="167"/>
      <c r="D70" s="170"/>
      <c r="E70" s="167"/>
      <c r="F70" s="167"/>
      <c r="G70" s="167"/>
      <c r="H70" s="166"/>
      <c r="I70" s="124"/>
      <c r="J70" s="124"/>
      <c r="K70" s="124"/>
      <c r="L70" s="124"/>
      <c r="M70" s="124"/>
      <c r="N70" s="124"/>
      <c r="O70" s="124"/>
      <c r="P70" s="124"/>
      <c r="Q70" s="124"/>
      <c r="R70" s="124"/>
    </row>
    <row r="71" spans="1:18" s="169" customFormat="1" x14ac:dyDescent="0.2">
      <c r="A71" s="168" t="str">
        <f>IF(C71="","",COUNTIF(A$3:A70,"&gt;0")+1)</f>
        <v/>
      </c>
      <c r="B71" s="167"/>
      <c r="C71" s="167"/>
      <c r="D71" s="167"/>
      <c r="E71" s="167"/>
      <c r="F71" s="167"/>
      <c r="G71" s="167"/>
      <c r="H71" s="166"/>
      <c r="I71" s="124"/>
      <c r="J71" s="124"/>
      <c r="K71" s="124"/>
      <c r="L71" s="124"/>
      <c r="M71" s="124"/>
      <c r="N71" s="124"/>
      <c r="O71" s="124"/>
      <c r="P71" s="124"/>
      <c r="Q71" s="124"/>
      <c r="R71" s="124"/>
    </row>
    <row r="72" spans="1:18" s="169" customFormat="1" x14ac:dyDescent="0.2">
      <c r="A72" s="168" t="str">
        <f>IF(C72="","",COUNTIF(A$3:A71,"&gt;0")+1)</f>
        <v/>
      </c>
      <c r="B72" s="167"/>
      <c r="C72" s="167"/>
      <c r="D72" s="167"/>
      <c r="E72" s="167"/>
      <c r="F72" s="167"/>
      <c r="G72" s="167"/>
      <c r="H72" s="166"/>
      <c r="I72" s="124"/>
      <c r="J72" s="124"/>
      <c r="K72" s="124"/>
      <c r="L72" s="124"/>
      <c r="M72" s="124"/>
      <c r="N72" s="124"/>
      <c r="O72" s="124"/>
      <c r="P72" s="124"/>
      <c r="Q72" s="124"/>
      <c r="R72" s="124"/>
    </row>
    <row r="73" spans="1:18" s="172" customFormat="1" ht="15.75" x14ac:dyDescent="0.25">
      <c r="A73" s="168" t="str">
        <f>IF(C73="","",COUNTIF(A$3:A72,"&gt;0")+1)</f>
        <v/>
      </c>
      <c r="B73" s="175"/>
      <c r="C73" s="175"/>
      <c r="D73" s="175"/>
      <c r="E73" s="125"/>
      <c r="F73" s="125"/>
      <c r="G73" s="175"/>
      <c r="H73" s="171"/>
      <c r="I73" s="174"/>
      <c r="J73" s="174"/>
      <c r="K73" s="174"/>
      <c r="L73" s="173"/>
      <c r="Q73" s="173"/>
    </row>
    <row r="74" spans="1:18" s="169" customFormat="1" x14ac:dyDescent="0.2">
      <c r="A74" s="168" t="str">
        <f>IF(C74="","",COUNTIF(A$3:A73,"&gt;0")+1)</f>
        <v/>
      </c>
      <c r="B74" s="167"/>
      <c r="C74" s="167"/>
      <c r="D74" s="170"/>
      <c r="E74" s="179"/>
      <c r="F74" s="179"/>
      <c r="G74" s="167"/>
      <c r="H74" s="166"/>
      <c r="I74" s="124"/>
      <c r="J74" s="124"/>
      <c r="K74" s="124"/>
      <c r="L74" s="124"/>
      <c r="M74" s="124"/>
      <c r="N74" s="124"/>
      <c r="O74" s="124"/>
      <c r="P74" s="124"/>
      <c r="Q74" s="124"/>
      <c r="R74" s="124"/>
    </row>
    <row r="75" spans="1:18" s="169" customFormat="1" x14ac:dyDescent="0.2">
      <c r="A75" s="168" t="str">
        <f>IF(C75="","",COUNTIF(A$3:A74,"&gt;0")+1)</f>
        <v/>
      </c>
      <c r="B75" s="167"/>
      <c r="C75" s="167"/>
      <c r="D75" s="170"/>
      <c r="E75" s="167"/>
      <c r="F75" s="167"/>
      <c r="G75" s="167"/>
      <c r="H75" s="166"/>
      <c r="I75" s="124"/>
      <c r="J75" s="124"/>
      <c r="K75" s="124"/>
      <c r="L75" s="124"/>
      <c r="M75" s="124"/>
      <c r="N75" s="124"/>
      <c r="O75" s="124"/>
      <c r="P75" s="124"/>
      <c r="Q75" s="124"/>
      <c r="R75" s="124"/>
    </row>
    <row r="76" spans="1:18" s="169" customFormat="1" x14ac:dyDescent="0.2">
      <c r="A76" s="168" t="str">
        <f>IF(C76="","",COUNTIF(A$3:A75,"&gt;0")+1)</f>
        <v/>
      </c>
      <c r="B76" s="167"/>
      <c r="C76" s="167"/>
      <c r="D76" s="167"/>
      <c r="E76" s="167"/>
      <c r="F76" s="167"/>
      <c r="G76" s="167"/>
      <c r="H76" s="166"/>
      <c r="I76" s="124"/>
      <c r="J76" s="124"/>
      <c r="K76" s="124"/>
      <c r="L76" s="124"/>
      <c r="M76" s="124"/>
      <c r="N76" s="124"/>
      <c r="O76" s="124"/>
      <c r="P76" s="124"/>
      <c r="Q76" s="124"/>
      <c r="R76" s="124"/>
    </row>
    <row r="77" spans="1:18" s="169" customFormat="1" x14ac:dyDescent="0.2">
      <c r="A77" s="168" t="str">
        <f>IF(C77="","",COUNTIF(A$3:A76,"&gt;0")+1)</f>
        <v/>
      </c>
      <c r="B77" s="167"/>
      <c r="C77" s="167"/>
      <c r="D77" s="167"/>
      <c r="E77" s="167"/>
      <c r="F77" s="167"/>
      <c r="G77" s="167"/>
      <c r="H77" s="166"/>
      <c r="I77" s="124"/>
      <c r="J77" s="124"/>
      <c r="K77" s="124"/>
      <c r="L77" s="124"/>
      <c r="M77" s="124"/>
      <c r="N77" s="124"/>
      <c r="O77" s="124"/>
      <c r="P77" s="124"/>
      <c r="Q77" s="124"/>
      <c r="R77" s="124"/>
    </row>
    <row r="78" spans="1:18" s="172" customFormat="1" ht="12.75" customHeight="1" x14ac:dyDescent="0.25">
      <c r="A78" s="168" t="str">
        <f>IF(C78="","",COUNTIF(A$3:A77,"&gt;0")+1)</f>
        <v/>
      </c>
      <c r="B78" s="175"/>
      <c r="C78" s="175"/>
      <c r="D78" s="175"/>
      <c r="E78" s="125"/>
      <c r="F78" s="125"/>
      <c r="G78" s="175"/>
      <c r="H78" s="171"/>
      <c r="I78" s="174"/>
      <c r="J78" s="174"/>
      <c r="K78" s="174"/>
      <c r="L78" s="173"/>
      <c r="Q78" s="173"/>
    </row>
    <row r="79" spans="1:18" s="169" customFormat="1" x14ac:dyDescent="0.2">
      <c r="A79" s="168" t="str">
        <f>IF(C79="","",COUNTIF(A$3:A78,"&gt;0")+1)</f>
        <v/>
      </c>
      <c r="B79" s="167"/>
      <c r="C79" s="167"/>
      <c r="D79" s="170"/>
      <c r="E79" s="179"/>
      <c r="F79" s="179"/>
      <c r="G79" s="167"/>
      <c r="H79" s="166"/>
      <c r="I79" s="124"/>
      <c r="J79" s="124"/>
      <c r="K79" s="124"/>
      <c r="L79" s="124"/>
      <c r="M79" s="124"/>
      <c r="N79" s="124"/>
      <c r="O79" s="124"/>
      <c r="P79" s="124"/>
      <c r="Q79" s="124"/>
      <c r="R79" s="124"/>
    </row>
    <row r="80" spans="1:18" s="169" customFormat="1" x14ac:dyDescent="0.2">
      <c r="A80" s="168" t="str">
        <f>IF(C80="","",COUNTIF(A$3:A79,"&gt;0")+1)</f>
        <v/>
      </c>
      <c r="B80" s="177"/>
      <c r="C80" s="177"/>
      <c r="D80" s="178"/>
      <c r="E80" s="177"/>
      <c r="F80" s="177"/>
      <c r="G80" s="177"/>
      <c r="H80" s="176"/>
      <c r="I80" s="124"/>
      <c r="J80" s="124"/>
      <c r="K80" s="124"/>
      <c r="L80" s="124"/>
      <c r="M80" s="124"/>
      <c r="N80" s="124"/>
      <c r="O80" s="124"/>
      <c r="P80" s="124"/>
      <c r="Q80" s="124"/>
      <c r="R80" s="124"/>
    </row>
    <row r="81" spans="1:18" s="169" customFormat="1" x14ac:dyDescent="0.2">
      <c r="A81" s="168" t="str">
        <f>IF(C81="","",COUNTIF(A$3:A80,"&gt;0")+1)</f>
        <v/>
      </c>
      <c r="B81" s="167"/>
      <c r="C81" s="167"/>
      <c r="D81" s="167"/>
      <c r="E81" s="167"/>
      <c r="F81" s="167"/>
      <c r="G81" s="167"/>
      <c r="H81" s="166"/>
      <c r="I81" s="124"/>
      <c r="J81" s="124"/>
      <c r="K81" s="124"/>
      <c r="L81" s="124"/>
      <c r="M81" s="124"/>
      <c r="N81" s="124"/>
      <c r="O81" s="124"/>
      <c r="P81" s="124"/>
      <c r="Q81" s="124"/>
      <c r="R81" s="124"/>
    </row>
    <row r="82" spans="1:18" s="169" customFormat="1" x14ac:dyDescent="0.2">
      <c r="A82" s="168" t="str">
        <f>IF(C82="","",COUNTIF(A$3:A81,"&gt;0")+1)</f>
        <v/>
      </c>
      <c r="B82" s="167"/>
      <c r="C82" s="167"/>
      <c r="D82" s="170"/>
      <c r="E82" s="167"/>
      <c r="F82" s="167"/>
      <c r="G82" s="167"/>
      <c r="H82" s="166"/>
      <c r="I82" s="124"/>
      <c r="J82" s="124"/>
      <c r="K82" s="124"/>
      <c r="L82" s="124"/>
      <c r="M82" s="124"/>
      <c r="N82" s="124"/>
      <c r="O82" s="124"/>
      <c r="P82" s="124"/>
      <c r="Q82" s="124"/>
      <c r="R82" s="124"/>
    </row>
    <row r="83" spans="1:18" s="169" customFormat="1" x14ac:dyDescent="0.2">
      <c r="A83" s="168" t="str">
        <f>IF(C83="","",COUNTIF(A$3:A82,"&gt;0")+1)</f>
        <v/>
      </c>
      <c r="B83" s="167"/>
      <c r="C83" s="167"/>
      <c r="D83" s="167"/>
      <c r="E83" s="171"/>
      <c r="F83" s="171"/>
      <c r="G83" s="167"/>
      <c r="H83" s="166"/>
      <c r="I83" s="124"/>
      <c r="J83" s="124"/>
      <c r="K83" s="124"/>
      <c r="L83" s="124"/>
      <c r="M83" s="124"/>
      <c r="N83" s="124"/>
      <c r="O83" s="124"/>
      <c r="P83" s="124"/>
      <c r="Q83" s="124"/>
      <c r="R83" s="124"/>
    </row>
    <row r="84" spans="1:18" s="169" customFormat="1" x14ac:dyDescent="0.2">
      <c r="A84" s="168" t="str">
        <f>IF(C84="","",COUNTIF(A$3:A83,"&gt;0")+1)</f>
        <v/>
      </c>
      <c r="B84" s="167"/>
      <c r="C84" s="167"/>
      <c r="D84" s="170"/>
      <c r="E84" s="167"/>
      <c r="F84" s="167"/>
      <c r="G84" s="167"/>
      <c r="H84" s="166"/>
      <c r="I84" s="124"/>
      <c r="J84" s="124"/>
      <c r="K84" s="124"/>
      <c r="L84" s="124"/>
      <c r="M84" s="124"/>
      <c r="N84" s="124"/>
      <c r="O84" s="124"/>
      <c r="P84" s="124"/>
      <c r="Q84" s="124"/>
      <c r="R84" s="124"/>
    </row>
    <row r="85" spans="1:18" s="169" customFormat="1" x14ac:dyDescent="0.2">
      <c r="A85" s="168" t="str">
        <f>IF(C85="","",COUNTIF(A$3:A84,"&gt;0")+1)</f>
        <v/>
      </c>
      <c r="B85" s="167"/>
      <c r="C85" s="167"/>
      <c r="D85" s="170"/>
      <c r="E85" s="167"/>
      <c r="F85" s="167"/>
      <c r="G85" s="167"/>
      <c r="H85" s="166"/>
      <c r="I85" s="124"/>
      <c r="J85" s="124"/>
      <c r="K85" s="124"/>
      <c r="L85" s="124"/>
      <c r="M85" s="124"/>
      <c r="N85" s="124"/>
      <c r="O85" s="124"/>
      <c r="P85" s="124"/>
      <c r="Q85" s="124"/>
      <c r="R85" s="124"/>
    </row>
    <row r="86" spans="1:18" s="169" customFormat="1" x14ac:dyDescent="0.2">
      <c r="A86" s="168" t="str">
        <f>IF(C86="","",COUNTIF(A$3:A85,"&gt;0")+1)</f>
        <v/>
      </c>
      <c r="B86" s="167"/>
      <c r="C86" s="167"/>
      <c r="D86" s="167"/>
      <c r="E86" s="167"/>
      <c r="F86" s="167"/>
      <c r="G86" s="167"/>
      <c r="H86" s="166"/>
      <c r="I86" s="124"/>
      <c r="J86" s="124"/>
      <c r="K86" s="124"/>
      <c r="L86" s="124"/>
      <c r="M86" s="124"/>
      <c r="N86" s="124"/>
      <c r="O86" s="124"/>
      <c r="P86" s="124"/>
      <c r="Q86" s="124"/>
      <c r="R86" s="124"/>
    </row>
    <row r="87" spans="1:18" s="169" customFormat="1" x14ac:dyDescent="0.2">
      <c r="A87" s="168" t="str">
        <f>IF(C87="","",COUNTIF(A$3:A86,"&gt;0")+1)</f>
        <v/>
      </c>
      <c r="B87" s="167"/>
      <c r="C87" s="167"/>
      <c r="D87" s="167"/>
      <c r="E87" s="171"/>
      <c r="F87" s="171"/>
      <c r="G87" s="167"/>
      <c r="H87" s="166"/>
      <c r="I87" s="124"/>
      <c r="J87" s="124"/>
      <c r="K87" s="124"/>
      <c r="L87" s="124"/>
      <c r="M87" s="124"/>
      <c r="N87" s="124"/>
      <c r="O87" s="124"/>
      <c r="P87" s="124"/>
      <c r="Q87" s="124"/>
      <c r="R87" s="124"/>
    </row>
    <row r="88" spans="1:18" s="172" customFormat="1" ht="12.75" customHeight="1" x14ac:dyDescent="0.25">
      <c r="A88" s="168" t="str">
        <f>IF(C88="","",COUNTIF(A$3:A87,"&gt;0")+1)</f>
        <v/>
      </c>
      <c r="B88" s="175"/>
      <c r="C88" s="175"/>
      <c r="D88" s="175"/>
      <c r="E88" s="125"/>
      <c r="F88" s="125"/>
      <c r="G88" s="175"/>
      <c r="H88" s="171"/>
      <c r="I88" s="174"/>
      <c r="J88" s="174"/>
      <c r="K88" s="174"/>
      <c r="L88" s="173"/>
      <c r="Q88" s="173"/>
    </row>
    <row r="89" spans="1:18" s="169" customFormat="1" x14ac:dyDescent="0.2">
      <c r="A89" s="168" t="str">
        <f>IF(C89="","",COUNTIF(A$3:A88,"&gt;0")+1)</f>
        <v/>
      </c>
      <c r="B89" s="167"/>
      <c r="C89" s="167"/>
      <c r="D89" s="170"/>
      <c r="E89" s="171"/>
      <c r="F89" s="171"/>
      <c r="G89" s="170"/>
      <c r="H89" s="166"/>
      <c r="I89" s="124"/>
      <c r="J89" s="124"/>
      <c r="K89" s="124"/>
      <c r="L89" s="124"/>
      <c r="M89" s="124"/>
      <c r="N89" s="124"/>
      <c r="O89" s="124"/>
      <c r="P89" s="124"/>
      <c r="Q89" s="124"/>
      <c r="R89" s="124"/>
    </row>
    <row r="90" spans="1:18" s="169" customFormat="1" x14ac:dyDescent="0.2">
      <c r="A90" s="168" t="str">
        <f>IF(C90="","",COUNTIF(A$3:A89,"&gt;0")+1)</f>
        <v/>
      </c>
      <c r="B90" s="167"/>
      <c r="C90" s="167"/>
      <c r="D90" s="170"/>
      <c r="E90" s="167"/>
      <c r="F90" s="167"/>
      <c r="G90" s="167"/>
      <c r="H90" s="166"/>
      <c r="I90" s="124"/>
      <c r="J90" s="124"/>
      <c r="K90" s="124"/>
      <c r="L90" s="124"/>
      <c r="M90" s="124"/>
      <c r="N90" s="124"/>
      <c r="O90" s="124"/>
      <c r="P90" s="124"/>
      <c r="Q90" s="124"/>
      <c r="R90" s="124"/>
    </row>
    <row r="91" spans="1:18" s="169" customFormat="1" x14ac:dyDescent="0.2">
      <c r="A91" s="168" t="str">
        <f>IF(C91="","",COUNTIF(A$3:A90,"&gt;0")+1)</f>
        <v/>
      </c>
      <c r="B91" s="167"/>
      <c r="C91" s="167"/>
      <c r="D91" s="170"/>
      <c r="E91" s="167"/>
      <c r="F91" s="167"/>
      <c r="G91" s="167"/>
      <c r="H91" s="166"/>
      <c r="I91" s="124"/>
      <c r="J91" s="124"/>
      <c r="K91" s="124"/>
      <c r="L91" s="124"/>
      <c r="M91" s="124"/>
      <c r="N91" s="124"/>
      <c r="O91" s="124"/>
      <c r="P91" s="124"/>
      <c r="Q91" s="124"/>
      <c r="R91" s="124"/>
    </row>
    <row r="92" spans="1:18" s="169" customFormat="1" x14ac:dyDescent="0.2">
      <c r="A92" s="168" t="str">
        <f>IF(C92="","",COUNTIF(A$3:A91,"&gt;0")+1)</f>
        <v/>
      </c>
      <c r="B92" s="167"/>
      <c r="C92" s="167"/>
      <c r="D92" s="167"/>
      <c r="E92" s="167"/>
      <c r="F92" s="167"/>
      <c r="G92" s="167"/>
      <c r="H92" s="166"/>
      <c r="I92" s="124"/>
      <c r="J92" s="124"/>
      <c r="K92" s="124"/>
      <c r="L92" s="124"/>
      <c r="M92" s="124"/>
      <c r="N92" s="124"/>
      <c r="O92" s="124"/>
      <c r="P92" s="124"/>
      <c r="Q92" s="124"/>
      <c r="R92" s="124"/>
    </row>
    <row r="93" spans="1:18" s="169" customFormat="1" x14ac:dyDescent="0.2">
      <c r="A93" s="168" t="str">
        <f>IF(C93="","",COUNTIF(A$3:A92,"&gt;0")+1)</f>
        <v/>
      </c>
      <c r="B93" s="167"/>
      <c r="C93" s="167"/>
      <c r="D93" s="167"/>
      <c r="E93" s="167"/>
      <c r="F93" s="167"/>
      <c r="G93" s="167"/>
      <c r="H93" s="166"/>
      <c r="I93" s="124"/>
      <c r="J93" s="124"/>
      <c r="K93" s="124"/>
      <c r="L93" s="124"/>
      <c r="M93" s="124"/>
      <c r="N93" s="124"/>
      <c r="O93" s="124"/>
      <c r="P93" s="124"/>
      <c r="Q93" s="124"/>
      <c r="R93" s="124"/>
    </row>
    <row r="94" spans="1:18" s="169" customFormat="1" x14ac:dyDescent="0.2">
      <c r="A94" s="168" t="str">
        <f>IF(C94="","",COUNTIF(A$3:A93,"&gt;0")+1)</f>
        <v/>
      </c>
      <c r="B94" s="167"/>
      <c r="C94" s="167"/>
      <c r="D94" s="167"/>
      <c r="E94" s="171"/>
      <c r="F94" s="171"/>
      <c r="G94" s="167"/>
      <c r="H94" s="166"/>
      <c r="I94" s="124"/>
      <c r="J94" s="124"/>
      <c r="K94" s="124"/>
      <c r="L94" s="124"/>
      <c r="M94" s="124"/>
      <c r="N94" s="124"/>
      <c r="O94" s="124"/>
      <c r="P94" s="124"/>
      <c r="Q94" s="124"/>
      <c r="R94" s="124"/>
    </row>
    <row r="95" spans="1:18" s="169" customFormat="1" x14ac:dyDescent="0.2">
      <c r="A95" s="168" t="str">
        <f>IF(C95="","",COUNTIF(A$3:A94,"&gt;0")+1)</f>
        <v/>
      </c>
      <c r="B95" s="167"/>
      <c r="C95" s="167"/>
      <c r="D95" s="167"/>
      <c r="E95" s="167"/>
      <c r="F95" s="167"/>
      <c r="G95" s="167"/>
      <c r="H95" s="166"/>
      <c r="I95" s="124"/>
      <c r="J95" s="124"/>
      <c r="K95" s="124"/>
      <c r="L95" s="124"/>
      <c r="M95" s="124"/>
      <c r="N95" s="124"/>
      <c r="O95" s="124"/>
      <c r="P95" s="124"/>
      <c r="Q95" s="124"/>
      <c r="R95" s="124"/>
    </row>
    <row r="96" spans="1:18" s="169" customFormat="1" x14ac:dyDescent="0.2">
      <c r="A96" s="168" t="str">
        <f>IF(C96="","",COUNTIF(A$3:A95,"&gt;0")+1)</f>
        <v/>
      </c>
      <c r="B96" s="167"/>
      <c r="C96" s="167"/>
      <c r="D96" s="170"/>
      <c r="E96" s="167"/>
      <c r="F96" s="167"/>
      <c r="G96" s="167"/>
      <c r="H96" s="166"/>
      <c r="I96" s="124"/>
      <c r="J96" s="124"/>
      <c r="K96" s="124"/>
      <c r="L96" s="124"/>
      <c r="M96" s="124"/>
      <c r="N96" s="124"/>
      <c r="O96" s="124"/>
      <c r="P96" s="124"/>
      <c r="Q96" s="124"/>
      <c r="R96" s="124"/>
    </row>
    <row r="97" spans="1:18" s="169" customFormat="1" x14ac:dyDescent="0.2">
      <c r="A97" s="168" t="str">
        <f>IF(C97="","",COUNTIF(A$3:A96,"&gt;0")+1)</f>
        <v/>
      </c>
      <c r="B97" s="167"/>
      <c r="C97" s="167"/>
      <c r="D97" s="167"/>
      <c r="E97" s="167"/>
      <c r="F97" s="167"/>
      <c r="G97" s="167"/>
      <c r="H97" s="166"/>
      <c r="I97" s="124"/>
      <c r="J97" s="124"/>
      <c r="K97" s="124"/>
      <c r="L97" s="124"/>
      <c r="M97" s="124"/>
      <c r="N97" s="124"/>
      <c r="O97" s="124"/>
      <c r="P97" s="124"/>
      <c r="Q97" s="124"/>
      <c r="R97" s="124"/>
    </row>
    <row r="98" spans="1:18" s="169" customFormat="1" x14ac:dyDescent="0.2">
      <c r="A98" s="168" t="str">
        <f>IF(C98="","",COUNTIF(A$3:A97,"&gt;0")+1)</f>
        <v/>
      </c>
      <c r="B98" s="167"/>
      <c r="C98" s="167"/>
      <c r="D98" s="167"/>
      <c r="E98" s="167"/>
      <c r="F98" s="167"/>
      <c r="G98" s="167"/>
      <c r="H98" s="166"/>
      <c r="I98" s="124"/>
      <c r="J98" s="124"/>
      <c r="K98" s="124"/>
      <c r="L98" s="124"/>
      <c r="M98" s="124"/>
      <c r="N98" s="124"/>
      <c r="O98" s="124"/>
      <c r="P98" s="124"/>
      <c r="Q98" s="124"/>
      <c r="R98" s="124"/>
    </row>
    <row r="99" spans="1:18" s="169" customFormat="1" x14ac:dyDescent="0.2">
      <c r="A99" s="168" t="str">
        <f>IF(C99="","",COUNTIF(A$3:A98,"&gt;0")+1)</f>
        <v/>
      </c>
      <c r="B99" s="167"/>
      <c r="C99" s="167"/>
      <c r="D99" s="167"/>
      <c r="E99" s="167"/>
      <c r="F99" s="167"/>
      <c r="G99" s="167"/>
      <c r="H99" s="166"/>
      <c r="I99" s="124"/>
      <c r="J99" s="124"/>
      <c r="K99" s="124"/>
      <c r="L99" s="124"/>
      <c r="M99" s="124"/>
      <c r="N99" s="124"/>
      <c r="O99" s="124"/>
      <c r="P99" s="124"/>
      <c r="Q99" s="124"/>
      <c r="R99" s="124"/>
    </row>
    <row r="100" spans="1:18" s="169" customFormat="1" x14ac:dyDescent="0.2">
      <c r="A100" s="168" t="str">
        <f>IF(C100="","",COUNTIF(A$3:A99,"&gt;0")+1)</f>
        <v/>
      </c>
      <c r="B100" s="167"/>
      <c r="C100" s="167"/>
      <c r="D100" s="167"/>
      <c r="E100" s="167"/>
      <c r="F100" s="167"/>
      <c r="G100" s="167"/>
      <c r="H100" s="166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</row>
    <row r="101" spans="1:18" s="169" customFormat="1" x14ac:dyDescent="0.2">
      <c r="A101" s="168" t="str">
        <f>IF(C101="","",COUNTIF(A$3:A100,"&gt;0")+1)</f>
        <v/>
      </c>
      <c r="B101" s="167"/>
      <c r="C101" s="167"/>
      <c r="D101" s="167"/>
      <c r="E101" s="167"/>
      <c r="F101" s="167"/>
      <c r="G101" s="167"/>
      <c r="H101" s="166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</row>
    <row r="102" spans="1:18" s="169" customFormat="1" x14ac:dyDescent="0.2">
      <c r="A102" s="168" t="str">
        <f>IF(C102="","",COUNTIF(A$3:A101,"&gt;0")+1)</f>
        <v/>
      </c>
      <c r="B102" s="167"/>
      <c r="C102" s="167"/>
      <c r="D102" s="167"/>
      <c r="E102" s="167"/>
      <c r="F102" s="167"/>
      <c r="G102" s="167"/>
      <c r="H102" s="166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</row>
    <row r="103" spans="1:18" s="169" customFormat="1" x14ac:dyDescent="0.2">
      <c r="A103" s="168" t="str">
        <f>IF(C103="","",COUNTIF(A$3:A102,"&gt;0")+1)</f>
        <v/>
      </c>
      <c r="B103" s="167"/>
      <c r="C103" s="167"/>
      <c r="D103" s="167"/>
      <c r="E103" s="167"/>
      <c r="F103" s="167"/>
      <c r="G103" s="167"/>
      <c r="H103" s="166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</row>
    <row r="104" spans="1:18" s="169" customFormat="1" x14ac:dyDescent="0.2">
      <c r="A104" s="168" t="str">
        <f>IF(C104="","",COUNTIF(A$3:A103,"&gt;0")+1)</f>
        <v/>
      </c>
      <c r="B104" s="167"/>
      <c r="C104" s="167"/>
      <c r="D104" s="167"/>
      <c r="E104" s="167"/>
      <c r="F104" s="167"/>
      <c r="G104" s="167"/>
      <c r="H104" s="166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</row>
    <row r="105" spans="1:18" s="169" customFormat="1" x14ac:dyDescent="0.2">
      <c r="A105" s="168" t="str">
        <f>IF(C105="","",COUNTIF(A$3:A104,"&gt;0")+1)</f>
        <v/>
      </c>
      <c r="B105" s="167"/>
      <c r="C105" s="167"/>
      <c r="D105" s="167"/>
      <c r="E105" s="167"/>
      <c r="F105" s="167"/>
      <c r="G105" s="167"/>
      <c r="H105" s="166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</row>
    <row r="106" spans="1:18" s="169" customFormat="1" x14ac:dyDescent="0.2">
      <c r="A106" s="168" t="str">
        <f>IF(C106="","",COUNTIF(A$3:A105,"&gt;0")+1)</f>
        <v/>
      </c>
      <c r="B106" s="167"/>
      <c r="C106" s="167"/>
      <c r="D106" s="167"/>
      <c r="E106" s="167"/>
      <c r="F106" s="167"/>
      <c r="G106" s="167"/>
      <c r="H106" s="166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</row>
    <row r="107" spans="1:18" s="169" customFormat="1" x14ac:dyDescent="0.2">
      <c r="A107" s="168" t="str">
        <f>IF(C107="","",COUNTIF(A$3:A106,"&gt;0")+1)</f>
        <v/>
      </c>
      <c r="B107" s="167"/>
      <c r="C107" s="167"/>
      <c r="D107" s="167"/>
      <c r="E107" s="167"/>
      <c r="F107" s="167"/>
      <c r="G107" s="167"/>
      <c r="H107" s="166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</row>
    <row r="108" spans="1:18" s="169" customFormat="1" x14ac:dyDescent="0.2">
      <c r="A108" s="168" t="str">
        <f>IF(C108="","",COUNTIF(A$3:A107,"&gt;0")+1)</f>
        <v/>
      </c>
      <c r="B108" s="167"/>
      <c r="C108" s="167"/>
      <c r="D108" s="167"/>
      <c r="E108" s="167"/>
      <c r="F108" s="167"/>
      <c r="G108" s="167"/>
      <c r="H108" s="166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</row>
    <row r="109" spans="1:18" s="169" customFormat="1" x14ac:dyDescent="0.2">
      <c r="A109" s="168" t="str">
        <f>IF(C109="","",COUNTIF(A$3:A108,"&gt;0")+1)</f>
        <v/>
      </c>
      <c r="B109" s="167"/>
      <c r="C109" s="167"/>
      <c r="D109" s="167"/>
      <c r="E109" s="167"/>
      <c r="F109" s="167"/>
      <c r="G109" s="167"/>
      <c r="H109" s="166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</row>
    <row r="110" spans="1:18" s="169" customFormat="1" x14ac:dyDescent="0.2">
      <c r="A110" s="168" t="str">
        <f>IF(C110="","",COUNTIF(A$3:A109,"&gt;0")+1)</f>
        <v/>
      </c>
      <c r="B110" s="167"/>
      <c r="C110" s="167"/>
      <c r="D110" s="167"/>
      <c r="E110" s="167"/>
      <c r="F110" s="167"/>
      <c r="G110" s="167"/>
      <c r="H110" s="166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</row>
    <row r="111" spans="1:18" s="169" customFormat="1" x14ac:dyDescent="0.2">
      <c r="A111" s="168" t="str">
        <f>IF(C111="","",COUNTIF(A$3:A110,"&gt;0")+1)</f>
        <v/>
      </c>
      <c r="B111" s="167"/>
      <c r="C111" s="167"/>
      <c r="D111" s="167"/>
      <c r="E111" s="167"/>
      <c r="F111" s="167"/>
      <c r="G111" s="167"/>
      <c r="H111" s="166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</row>
    <row r="112" spans="1:18" s="169" customFormat="1" x14ac:dyDescent="0.2">
      <c r="A112" s="168" t="str">
        <f>IF(C112="","",COUNTIF(A$3:A111,"&gt;0")+1)</f>
        <v/>
      </c>
      <c r="B112" s="167"/>
      <c r="C112" s="167"/>
      <c r="D112" s="167"/>
      <c r="E112" s="167"/>
      <c r="F112" s="167"/>
      <c r="G112" s="167"/>
      <c r="H112" s="166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</row>
    <row r="113" spans="1:18" s="169" customFormat="1" x14ac:dyDescent="0.2">
      <c r="A113" s="168" t="str">
        <f>IF(C113="","",COUNTIF(A$3:A112,"&gt;0")+1)</f>
        <v/>
      </c>
      <c r="B113" s="167"/>
      <c r="C113" s="167"/>
      <c r="D113" s="167"/>
      <c r="E113" s="167"/>
      <c r="F113" s="167"/>
      <c r="G113" s="167"/>
      <c r="H113" s="166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</row>
    <row r="114" spans="1:18" s="169" customFormat="1" x14ac:dyDescent="0.2">
      <c r="A114" s="168" t="str">
        <f>IF(C114="","",COUNTIF(A$3:A113,"&gt;0")+1)</f>
        <v/>
      </c>
      <c r="B114" s="167"/>
      <c r="C114" s="167"/>
      <c r="D114" s="167"/>
      <c r="E114" s="167"/>
      <c r="F114" s="167"/>
      <c r="G114" s="167"/>
      <c r="H114" s="166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</row>
    <row r="115" spans="1:18" s="169" customFormat="1" x14ac:dyDescent="0.2">
      <c r="A115" s="168" t="str">
        <f>IF(C115="","",COUNTIF(A$3:A114,"&gt;0")+1)</f>
        <v/>
      </c>
      <c r="B115" s="167"/>
      <c r="C115" s="167"/>
      <c r="D115" s="167"/>
      <c r="E115" s="167"/>
      <c r="F115" s="167"/>
      <c r="G115" s="167"/>
      <c r="H115" s="166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</row>
    <row r="116" spans="1:18" s="169" customFormat="1" x14ac:dyDescent="0.2">
      <c r="A116" s="168" t="str">
        <f>IF(C116="","",COUNTIF(A$3:A115,"&gt;0")+1)</f>
        <v/>
      </c>
      <c r="B116" s="167"/>
      <c r="C116" s="167"/>
      <c r="D116" s="167"/>
      <c r="E116" s="167"/>
      <c r="F116" s="167"/>
      <c r="G116" s="167"/>
      <c r="H116" s="166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</row>
    <row r="117" spans="1:18" s="169" customFormat="1" x14ac:dyDescent="0.2">
      <c r="A117" s="168" t="str">
        <f>IF(C117="","",COUNTIF(A$3:A116,"&gt;0")+1)</f>
        <v/>
      </c>
      <c r="B117" s="167"/>
      <c r="C117" s="167"/>
      <c r="D117" s="167"/>
      <c r="E117" s="167"/>
      <c r="F117" s="167"/>
      <c r="G117" s="167"/>
      <c r="H117" s="166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</row>
    <row r="118" spans="1:18" s="169" customFormat="1" x14ac:dyDescent="0.2">
      <c r="A118" s="168" t="str">
        <f>IF(C118="","",COUNTIF(A$3:A117,"&gt;0")+1)</f>
        <v/>
      </c>
      <c r="B118" s="167"/>
      <c r="C118" s="167"/>
      <c r="D118" s="167"/>
      <c r="E118" s="167"/>
      <c r="F118" s="167"/>
      <c r="G118" s="167"/>
      <c r="H118" s="166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</row>
    <row r="119" spans="1:18" s="169" customFormat="1" x14ac:dyDescent="0.2">
      <c r="A119" s="168" t="str">
        <f>IF(C119="","",COUNTIF(A$3:A118,"&gt;0")+1)</f>
        <v/>
      </c>
      <c r="B119" s="167"/>
      <c r="C119" s="167"/>
      <c r="D119" s="167"/>
      <c r="E119" s="167"/>
      <c r="F119" s="167"/>
      <c r="G119" s="167"/>
      <c r="H119" s="166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</row>
    <row r="120" spans="1:18" s="169" customFormat="1" x14ac:dyDescent="0.2">
      <c r="A120" s="168" t="str">
        <f>IF(C120="","",COUNTIF(A$3:A119,"&gt;0")+1)</f>
        <v/>
      </c>
      <c r="B120" s="167"/>
      <c r="C120" s="167"/>
      <c r="D120" s="167"/>
      <c r="E120" s="167"/>
      <c r="F120" s="167"/>
      <c r="G120" s="167"/>
      <c r="H120" s="166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</row>
    <row r="121" spans="1:18" s="169" customFormat="1" x14ac:dyDescent="0.2">
      <c r="A121" s="168" t="str">
        <f>IF(C121="","",COUNTIF(A$3:A120,"&gt;0")+1)</f>
        <v/>
      </c>
      <c r="B121" s="167"/>
      <c r="C121" s="167"/>
      <c r="D121" s="167"/>
      <c r="E121" s="167"/>
      <c r="F121" s="167"/>
      <c r="G121" s="167"/>
      <c r="H121" s="166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</row>
    <row r="122" spans="1:18" s="169" customFormat="1" x14ac:dyDescent="0.2">
      <c r="A122" s="168" t="str">
        <f>IF(C122="","",COUNTIF(A$3:A121,"&gt;0")+1)</f>
        <v/>
      </c>
      <c r="B122" s="167"/>
      <c r="C122" s="167"/>
      <c r="D122" s="167"/>
      <c r="E122" s="167"/>
      <c r="F122" s="167"/>
      <c r="G122" s="167"/>
      <c r="H122" s="166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</row>
    <row r="123" spans="1:18" s="169" customFormat="1" x14ac:dyDescent="0.2">
      <c r="A123" s="168" t="str">
        <f>IF(C123="","",COUNTIF(A$3:A122,"&gt;0")+1)</f>
        <v/>
      </c>
      <c r="B123" s="167"/>
      <c r="C123" s="167"/>
      <c r="D123" s="167"/>
      <c r="E123" s="167"/>
      <c r="F123" s="167"/>
      <c r="G123" s="167"/>
      <c r="H123" s="166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</row>
    <row r="124" spans="1:18" s="169" customFormat="1" x14ac:dyDescent="0.2">
      <c r="A124" s="168" t="str">
        <f>IF(C124="","",COUNTIF(A$3:A123,"&gt;0")+1)</f>
        <v/>
      </c>
      <c r="B124" s="167"/>
      <c r="C124" s="167"/>
      <c r="D124" s="167"/>
      <c r="E124" s="167"/>
      <c r="F124" s="167"/>
      <c r="G124" s="167"/>
      <c r="H124" s="166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</row>
    <row r="125" spans="1:18" s="169" customFormat="1" x14ac:dyDescent="0.2">
      <c r="A125" s="168" t="str">
        <f>IF(C125="","",COUNTIF(A$3:A124,"&gt;0")+1)</f>
        <v/>
      </c>
      <c r="B125" s="167"/>
      <c r="C125" s="167"/>
      <c r="D125" s="167"/>
      <c r="E125" s="167"/>
      <c r="F125" s="167"/>
      <c r="G125" s="167"/>
      <c r="H125" s="166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</row>
    <row r="126" spans="1:18" s="169" customFormat="1" x14ac:dyDescent="0.2">
      <c r="A126" s="168" t="str">
        <f>IF(C126="","",COUNTIF(A$3:A125,"&gt;0")+1)</f>
        <v/>
      </c>
      <c r="B126" s="167"/>
      <c r="C126" s="167"/>
      <c r="D126" s="167"/>
      <c r="E126" s="167"/>
      <c r="F126" s="167"/>
      <c r="G126" s="167"/>
      <c r="H126" s="166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</row>
    <row r="127" spans="1:18" s="169" customFormat="1" x14ac:dyDescent="0.2">
      <c r="A127" s="168" t="str">
        <f>IF(C127="","",COUNTIF(A$3:A126,"&gt;0")+1)</f>
        <v/>
      </c>
      <c r="B127" s="167"/>
      <c r="C127" s="167"/>
      <c r="D127" s="167"/>
      <c r="E127" s="167"/>
      <c r="F127" s="167"/>
      <c r="G127" s="167"/>
      <c r="H127" s="166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</row>
    <row r="128" spans="1:18" s="169" customFormat="1" x14ac:dyDescent="0.2">
      <c r="A128" s="168" t="str">
        <f>IF(C128="","",COUNTIF(A$3:A127,"&gt;0")+1)</f>
        <v/>
      </c>
      <c r="B128" s="167"/>
      <c r="C128" s="167"/>
      <c r="D128" s="167"/>
      <c r="E128" s="167"/>
      <c r="F128" s="167"/>
      <c r="G128" s="167"/>
      <c r="H128" s="166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</row>
    <row r="129" spans="1:18" s="169" customFormat="1" x14ac:dyDescent="0.2">
      <c r="A129" s="168" t="str">
        <f>IF(C129="","",COUNTIF(A$3:A128,"&gt;0")+1)</f>
        <v/>
      </c>
      <c r="B129" s="167"/>
      <c r="C129" s="167"/>
      <c r="D129" s="167"/>
      <c r="E129" s="167"/>
      <c r="F129" s="167"/>
      <c r="G129" s="167"/>
      <c r="H129" s="166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</row>
    <row r="130" spans="1:18" s="169" customFormat="1" x14ac:dyDescent="0.2">
      <c r="A130" s="168" t="str">
        <f>IF(C130="","",COUNTIF(A$3:A129,"&gt;0")+1)</f>
        <v/>
      </c>
      <c r="B130" s="167"/>
      <c r="C130" s="167"/>
      <c r="D130" s="167"/>
      <c r="E130" s="167"/>
      <c r="F130" s="167"/>
      <c r="G130" s="167"/>
      <c r="H130" s="166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</row>
    <row r="131" spans="1:18" s="169" customFormat="1" x14ac:dyDescent="0.2">
      <c r="A131" s="168" t="str">
        <f>IF(C131="","",COUNTIF(A$3:A130,"&gt;0")+1)</f>
        <v/>
      </c>
      <c r="B131" s="167"/>
      <c r="C131" s="167"/>
      <c r="D131" s="167"/>
      <c r="E131" s="167"/>
      <c r="F131" s="167"/>
      <c r="G131" s="167"/>
      <c r="H131" s="166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</row>
    <row r="132" spans="1:18" s="169" customFormat="1" x14ac:dyDescent="0.2">
      <c r="A132" s="168" t="str">
        <f>IF(C132="","",COUNTIF(A$3:A131,"&gt;0")+1)</f>
        <v/>
      </c>
      <c r="B132" s="167"/>
      <c r="C132" s="167"/>
      <c r="D132" s="167"/>
      <c r="E132" s="167"/>
      <c r="F132" s="167"/>
      <c r="G132" s="167"/>
      <c r="H132" s="166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</row>
    <row r="133" spans="1:18" s="169" customFormat="1" x14ac:dyDescent="0.2">
      <c r="A133" s="168" t="str">
        <f>IF(C133="","",COUNTIF(A$3:A132,"&gt;0")+1)</f>
        <v/>
      </c>
      <c r="B133" s="167"/>
      <c r="C133" s="167"/>
      <c r="D133" s="167"/>
      <c r="E133" s="167"/>
      <c r="F133" s="167"/>
      <c r="G133" s="167"/>
      <c r="H133" s="166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</row>
    <row r="134" spans="1:18" s="169" customFormat="1" x14ac:dyDescent="0.2">
      <c r="A134" s="168" t="str">
        <f>IF(C134="","",COUNTIF(A$3:A133,"&gt;0")+1)</f>
        <v/>
      </c>
      <c r="B134" s="167"/>
      <c r="C134" s="167"/>
      <c r="D134" s="167"/>
      <c r="E134" s="167"/>
      <c r="F134" s="167"/>
      <c r="G134" s="167"/>
      <c r="H134" s="166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</row>
    <row r="135" spans="1:18" s="169" customFormat="1" x14ac:dyDescent="0.2">
      <c r="A135" s="168" t="str">
        <f>IF(C135="","",COUNTIF(A$3:A134,"&gt;0")+1)</f>
        <v/>
      </c>
      <c r="B135" s="167"/>
      <c r="C135" s="167"/>
      <c r="D135" s="167"/>
      <c r="E135" s="167"/>
      <c r="F135" s="167"/>
      <c r="G135" s="167"/>
      <c r="H135" s="166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</row>
    <row r="136" spans="1:18" s="169" customFormat="1" x14ac:dyDescent="0.2">
      <c r="A136" s="168" t="str">
        <f>IF(C136="","",COUNTIF(A$3:A135,"&gt;0")+1)</f>
        <v/>
      </c>
      <c r="B136" s="167"/>
      <c r="C136" s="167"/>
      <c r="D136" s="167"/>
      <c r="E136" s="167"/>
      <c r="F136" s="167"/>
      <c r="G136" s="167"/>
      <c r="H136" s="166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</row>
    <row r="137" spans="1:18" s="169" customFormat="1" x14ac:dyDescent="0.2">
      <c r="A137" s="168" t="str">
        <f>IF(C137="","",COUNTIF(A$3:A136,"&gt;0")+1)</f>
        <v/>
      </c>
      <c r="B137" s="167"/>
      <c r="C137" s="167"/>
      <c r="D137" s="167"/>
      <c r="E137" s="167"/>
      <c r="F137" s="167"/>
      <c r="G137" s="167"/>
      <c r="H137" s="166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</row>
    <row r="138" spans="1:18" s="169" customFormat="1" x14ac:dyDescent="0.2">
      <c r="A138" s="168" t="str">
        <f>IF(C138="","",COUNTIF(A$3:A137,"&gt;0")+1)</f>
        <v/>
      </c>
      <c r="B138" s="167"/>
      <c r="C138" s="167"/>
      <c r="D138" s="167"/>
      <c r="E138" s="167"/>
      <c r="F138" s="167"/>
      <c r="G138" s="167"/>
      <c r="H138" s="166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</row>
    <row r="139" spans="1:18" s="169" customFormat="1" x14ac:dyDescent="0.2">
      <c r="A139" s="168" t="str">
        <f>IF(C139="","",COUNTIF(A$3:A138,"&gt;0")+1)</f>
        <v/>
      </c>
      <c r="B139" s="167"/>
      <c r="C139" s="167"/>
      <c r="D139" s="167"/>
      <c r="E139" s="167"/>
      <c r="F139" s="167"/>
      <c r="G139" s="167"/>
      <c r="H139" s="166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</row>
    <row r="140" spans="1:18" s="169" customFormat="1" x14ac:dyDescent="0.2">
      <c r="A140" s="168" t="str">
        <f>IF(C140="","",COUNTIF(A$3:A139,"&gt;0")+1)</f>
        <v/>
      </c>
      <c r="B140" s="167"/>
      <c r="C140" s="167"/>
      <c r="D140" s="167"/>
      <c r="E140" s="167"/>
      <c r="F140" s="167"/>
      <c r="G140" s="167"/>
      <c r="H140" s="166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</row>
    <row r="141" spans="1:18" s="169" customFormat="1" x14ac:dyDescent="0.2">
      <c r="A141" s="168" t="str">
        <f>IF(C141="","",COUNTIF(A$3:A140,"&gt;0")+1)</f>
        <v/>
      </c>
      <c r="B141" s="167"/>
      <c r="C141" s="167"/>
      <c r="D141" s="167"/>
      <c r="E141" s="167"/>
      <c r="F141" s="167"/>
      <c r="G141" s="167"/>
      <c r="H141" s="166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</row>
    <row r="142" spans="1:18" s="169" customFormat="1" x14ac:dyDescent="0.2">
      <c r="A142" s="168" t="str">
        <f>IF(C142="","",COUNTIF(A$3:A141,"&gt;0")+1)</f>
        <v/>
      </c>
      <c r="B142" s="167"/>
      <c r="C142" s="167"/>
      <c r="D142" s="167"/>
      <c r="E142" s="167"/>
      <c r="F142" s="167"/>
      <c r="G142" s="167"/>
      <c r="H142" s="166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</row>
    <row r="143" spans="1:18" s="169" customFormat="1" x14ac:dyDescent="0.2">
      <c r="A143" s="168" t="str">
        <f>IF(C143="","",COUNTIF(A$3:A142,"&gt;0")+1)</f>
        <v/>
      </c>
      <c r="B143" s="167"/>
      <c r="C143" s="167"/>
      <c r="D143" s="167"/>
      <c r="E143" s="167"/>
      <c r="F143" s="167"/>
      <c r="G143" s="167"/>
      <c r="H143" s="166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</row>
    <row r="144" spans="1:18" s="169" customFormat="1" x14ac:dyDescent="0.2">
      <c r="A144" s="168" t="str">
        <f>IF(C144="","",COUNTIF(A$3:A143,"&gt;0")+1)</f>
        <v/>
      </c>
      <c r="B144" s="167"/>
      <c r="C144" s="167"/>
      <c r="D144" s="167"/>
      <c r="E144" s="167"/>
      <c r="F144" s="167"/>
      <c r="G144" s="167"/>
      <c r="H144" s="166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</row>
    <row r="145" spans="1:18" s="169" customFormat="1" x14ac:dyDescent="0.2">
      <c r="A145" s="168" t="str">
        <f>IF(C145="","",COUNTIF(A$3:A144,"&gt;0")+1)</f>
        <v/>
      </c>
      <c r="B145" s="167"/>
      <c r="C145" s="167"/>
      <c r="D145" s="167"/>
      <c r="E145" s="167"/>
      <c r="F145" s="167"/>
      <c r="G145" s="167"/>
      <c r="H145" s="166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</row>
    <row r="146" spans="1:18" s="169" customFormat="1" x14ac:dyDescent="0.2">
      <c r="A146" s="168" t="str">
        <f>IF(C146="","",COUNTIF(A$3:A145,"&gt;0")+1)</f>
        <v/>
      </c>
      <c r="B146" s="167"/>
      <c r="C146" s="167"/>
      <c r="D146" s="167"/>
      <c r="E146" s="167"/>
      <c r="F146" s="167"/>
      <c r="G146" s="167"/>
      <c r="H146" s="166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</row>
    <row r="147" spans="1:18" s="169" customFormat="1" x14ac:dyDescent="0.2">
      <c r="A147" s="168" t="str">
        <f>IF(C147="","",COUNTIF(A$3:A146,"&gt;0")+1)</f>
        <v/>
      </c>
      <c r="B147" s="167"/>
      <c r="C147" s="167"/>
      <c r="D147" s="167"/>
      <c r="E147" s="167"/>
      <c r="F147" s="167"/>
      <c r="G147" s="167"/>
      <c r="H147" s="166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</row>
    <row r="148" spans="1:18" s="169" customFormat="1" x14ac:dyDescent="0.2">
      <c r="A148" s="168" t="str">
        <f>IF(C148="","",COUNTIF(A$3:A147,"&gt;0")+1)</f>
        <v/>
      </c>
      <c r="B148" s="167"/>
      <c r="C148" s="167"/>
      <c r="D148" s="167"/>
      <c r="E148" s="167"/>
      <c r="F148" s="167"/>
      <c r="G148" s="167"/>
      <c r="H148" s="166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</row>
    <row r="149" spans="1:18" s="169" customFormat="1" x14ac:dyDescent="0.2">
      <c r="A149" s="168" t="str">
        <f>IF(C149="","",COUNTIF(A$3:A148,"&gt;0")+1)</f>
        <v/>
      </c>
      <c r="B149" s="167"/>
      <c r="C149" s="167"/>
      <c r="D149" s="167"/>
      <c r="E149" s="167"/>
      <c r="F149" s="167"/>
      <c r="G149" s="167"/>
      <c r="H149" s="166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</row>
    <row r="150" spans="1:18" s="169" customFormat="1" x14ac:dyDescent="0.2">
      <c r="A150" s="168" t="str">
        <f>IF(C150="","",COUNTIF(A$3:A149,"&gt;0")+1)</f>
        <v/>
      </c>
      <c r="B150" s="167"/>
      <c r="C150" s="167"/>
      <c r="D150" s="167"/>
      <c r="E150" s="167"/>
      <c r="F150" s="167"/>
      <c r="G150" s="167"/>
      <c r="H150" s="166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</row>
    <row r="151" spans="1:18" s="169" customFormat="1" x14ac:dyDescent="0.2">
      <c r="A151" s="168" t="str">
        <f>IF(C151="","",COUNTIF(A$3:A150,"&gt;0")+1)</f>
        <v/>
      </c>
      <c r="B151" s="167"/>
      <c r="C151" s="167"/>
      <c r="D151" s="167"/>
      <c r="E151" s="167"/>
      <c r="F151" s="167"/>
      <c r="G151" s="167"/>
      <c r="H151" s="166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</row>
    <row r="152" spans="1:18" s="169" customFormat="1" x14ac:dyDescent="0.2">
      <c r="A152" s="168" t="str">
        <f>IF(C152="","",COUNTIF(A$3:A151,"&gt;0")+1)</f>
        <v/>
      </c>
      <c r="B152" s="167"/>
      <c r="C152" s="167"/>
      <c r="D152" s="167"/>
      <c r="E152" s="167"/>
      <c r="F152" s="167"/>
      <c r="G152" s="167"/>
      <c r="H152" s="166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</row>
    <row r="153" spans="1:18" s="169" customFormat="1" x14ac:dyDescent="0.2">
      <c r="A153" s="168" t="str">
        <f>IF(C153="","",COUNTIF(A$3:A152,"&gt;0")+1)</f>
        <v/>
      </c>
      <c r="B153" s="167"/>
      <c r="C153" s="167"/>
      <c r="D153" s="167"/>
      <c r="E153" s="167"/>
      <c r="F153" s="167"/>
      <c r="G153" s="167"/>
      <c r="H153" s="166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</row>
    <row r="154" spans="1:18" s="169" customFormat="1" x14ac:dyDescent="0.2">
      <c r="A154" s="168" t="str">
        <f>IF(C154="","",COUNTIF(A$3:A153,"&gt;0")+1)</f>
        <v/>
      </c>
      <c r="B154" s="167"/>
      <c r="C154" s="167"/>
      <c r="D154" s="167"/>
      <c r="E154" s="167"/>
      <c r="F154" s="167"/>
      <c r="G154" s="167"/>
      <c r="H154" s="166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</row>
    <row r="155" spans="1:18" s="169" customFormat="1" x14ac:dyDescent="0.2">
      <c r="A155" s="168" t="str">
        <f>IF(C155="","",COUNTIF(A$3:A154,"&gt;0")+1)</f>
        <v/>
      </c>
      <c r="B155" s="167"/>
      <c r="C155" s="167"/>
      <c r="D155" s="167"/>
      <c r="E155" s="167"/>
      <c r="F155" s="167"/>
      <c r="G155" s="167"/>
      <c r="H155" s="166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</row>
    <row r="156" spans="1:18" s="169" customFormat="1" x14ac:dyDescent="0.2">
      <c r="A156" s="168" t="str">
        <f>IF(C156="","",COUNTIF(A$3:A155,"&gt;0")+1)</f>
        <v/>
      </c>
      <c r="B156" s="167"/>
      <c r="C156" s="167"/>
      <c r="D156" s="167"/>
      <c r="E156" s="167"/>
      <c r="F156" s="167"/>
      <c r="G156" s="167"/>
      <c r="H156" s="166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</row>
    <row r="157" spans="1:18" s="169" customFormat="1" x14ac:dyDescent="0.2">
      <c r="A157" s="168" t="str">
        <f>IF(C157="","",COUNTIF(A$3:A156,"&gt;0")+1)</f>
        <v/>
      </c>
      <c r="B157" s="167"/>
      <c r="C157" s="167"/>
      <c r="D157" s="167"/>
      <c r="E157" s="167"/>
      <c r="F157" s="167"/>
      <c r="G157" s="167"/>
      <c r="H157" s="166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</row>
    <row r="158" spans="1:18" s="169" customFormat="1" x14ac:dyDescent="0.2">
      <c r="A158" s="168" t="str">
        <f>IF(C158="","",COUNTIF(A$3:A157,"&gt;0")+1)</f>
        <v/>
      </c>
      <c r="B158" s="167"/>
      <c r="C158" s="167"/>
      <c r="D158" s="167"/>
      <c r="E158" s="167"/>
      <c r="F158" s="167"/>
      <c r="G158" s="167"/>
      <c r="H158" s="166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</row>
    <row r="159" spans="1:18" s="169" customFormat="1" x14ac:dyDescent="0.2">
      <c r="A159" s="168" t="str">
        <f>IF(C159="","",COUNTIF(A$3:A158,"&gt;0")+1)</f>
        <v/>
      </c>
      <c r="B159" s="167"/>
      <c r="C159" s="167"/>
      <c r="D159" s="167"/>
      <c r="E159" s="167"/>
      <c r="F159" s="167"/>
      <c r="G159" s="167"/>
      <c r="H159" s="166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</row>
    <row r="160" spans="1:18" s="169" customFormat="1" x14ac:dyDescent="0.2">
      <c r="A160" s="168" t="str">
        <f>IF(C160="","",COUNTIF(A$3:A159,"&gt;0")+1)</f>
        <v/>
      </c>
      <c r="B160" s="167"/>
      <c r="C160" s="167"/>
      <c r="D160" s="167"/>
      <c r="E160" s="167"/>
      <c r="F160" s="167"/>
      <c r="G160" s="167"/>
      <c r="H160" s="166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</row>
    <row r="161" spans="1:18" s="169" customFormat="1" x14ac:dyDescent="0.2">
      <c r="A161" s="168" t="str">
        <f>IF(C161="","",COUNTIF(A$3:A160,"&gt;0")+1)</f>
        <v/>
      </c>
      <c r="B161" s="167"/>
      <c r="C161" s="167"/>
      <c r="D161" s="167"/>
      <c r="E161" s="167"/>
      <c r="F161" s="167"/>
      <c r="G161" s="167"/>
      <c r="H161" s="166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</row>
    <row r="162" spans="1:18" s="169" customFormat="1" x14ac:dyDescent="0.2">
      <c r="A162" s="168" t="str">
        <f>IF(C162="","",COUNTIF(A$3:A161,"&gt;0")+1)</f>
        <v/>
      </c>
      <c r="B162" s="167"/>
      <c r="C162" s="167"/>
      <c r="D162" s="167"/>
      <c r="E162" s="167"/>
      <c r="F162" s="167"/>
      <c r="G162" s="167"/>
      <c r="H162" s="166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</row>
    <row r="163" spans="1:18" s="169" customFormat="1" x14ac:dyDescent="0.2">
      <c r="A163" s="168" t="str">
        <f>IF(C163="","",COUNTIF(A$3:A162,"&gt;0")+1)</f>
        <v/>
      </c>
      <c r="B163" s="167"/>
      <c r="C163" s="167"/>
      <c r="D163" s="167"/>
      <c r="E163" s="167"/>
      <c r="F163" s="167"/>
      <c r="G163" s="167"/>
      <c r="H163" s="166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</row>
    <row r="164" spans="1:18" s="169" customFormat="1" x14ac:dyDescent="0.2">
      <c r="A164" s="168" t="str">
        <f>IF(C164="","",COUNTIF(A$3:A163,"&gt;0")+1)</f>
        <v/>
      </c>
      <c r="B164" s="167"/>
      <c r="C164" s="167"/>
      <c r="D164" s="167"/>
      <c r="E164" s="167"/>
      <c r="F164" s="167"/>
      <c r="G164" s="167"/>
      <c r="H164" s="166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</row>
    <row r="165" spans="1:18" s="169" customFormat="1" x14ac:dyDescent="0.2">
      <c r="A165" s="168" t="str">
        <f>IF(C165="","",COUNTIF(A$3:A164,"&gt;0")+1)</f>
        <v/>
      </c>
      <c r="B165" s="167"/>
      <c r="C165" s="167"/>
      <c r="D165" s="167"/>
      <c r="E165" s="167"/>
      <c r="F165" s="167"/>
      <c r="G165" s="167"/>
      <c r="H165" s="166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</row>
    <row r="166" spans="1:18" s="169" customFormat="1" x14ac:dyDescent="0.2">
      <c r="A166" s="168" t="str">
        <f>IF(C166="","",COUNTIF(A$3:A165,"&gt;0")+1)</f>
        <v/>
      </c>
      <c r="B166" s="167"/>
      <c r="C166" s="167"/>
      <c r="D166" s="167"/>
      <c r="E166" s="167"/>
      <c r="F166" s="167"/>
      <c r="G166" s="167"/>
      <c r="H166" s="166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</row>
    <row r="167" spans="1:18" s="169" customFormat="1" x14ac:dyDescent="0.2">
      <c r="A167" s="168" t="str">
        <f>IF(C167="","",COUNTIF(A$3:A166,"&gt;0")+1)</f>
        <v/>
      </c>
      <c r="B167" s="167"/>
      <c r="C167" s="167"/>
      <c r="D167" s="167"/>
      <c r="E167" s="167"/>
      <c r="F167" s="167"/>
      <c r="G167" s="167"/>
      <c r="H167" s="166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</row>
    <row r="168" spans="1:18" s="169" customFormat="1" x14ac:dyDescent="0.2">
      <c r="A168" s="168" t="str">
        <f>IF(C168="","",COUNTIF(A$3:A167,"&gt;0")+1)</f>
        <v/>
      </c>
      <c r="B168" s="167"/>
      <c r="C168" s="167"/>
      <c r="D168" s="167"/>
      <c r="E168" s="167"/>
      <c r="F168" s="167"/>
      <c r="G168" s="167"/>
      <c r="H168" s="166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</row>
    <row r="169" spans="1:18" s="169" customFormat="1" x14ac:dyDescent="0.2">
      <c r="A169" s="168" t="str">
        <f>IF(C169="","",COUNTIF(A$3:A168,"&gt;0")+1)</f>
        <v/>
      </c>
      <c r="B169" s="167"/>
      <c r="C169" s="167"/>
      <c r="D169" s="167"/>
      <c r="E169" s="167"/>
      <c r="F169" s="167"/>
      <c r="G169" s="167"/>
      <c r="H169" s="166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</row>
    <row r="170" spans="1:18" s="169" customFormat="1" x14ac:dyDescent="0.2">
      <c r="A170" s="168" t="str">
        <f>IF(C170="","",COUNTIF(A$3:A169,"&gt;0")+1)</f>
        <v/>
      </c>
      <c r="B170" s="167"/>
      <c r="C170" s="167"/>
      <c r="D170" s="167"/>
      <c r="E170" s="167"/>
      <c r="F170" s="167"/>
      <c r="G170" s="167"/>
      <c r="H170" s="166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</row>
    <row r="171" spans="1:18" s="169" customFormat="1" x14ac:dyDescent="0.2">
      <c r="A171" s="168" t="str">
        <f>IF(C171="","",COUNTIF(A$3:A170,"&gt;0")+1)</f>
        <v/>
      </c>
      <c r="B171" s="167"/>
      <c r="C171" s="167"/>
      <c r="D171" s="167"/>
      <c r="E171" s="167"/>
      <c r="F171" s="167"/>
      <c r="G171" s="167"/>
      <c r="H171" s="166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</row>
    <row r="172" spans="1:18" s="169" customFormat="1" x14ac:dyDescent="0.2">
      <c r="A172" s="168" t="str">
        <f>IF(C172="","",COUNTIF(A$3:A171,"&gt;0")+1)</f>
        <v/>
      </c>
      <c r="B172" s="167"/>
      <c r="C172" s="167"/>
      <c r="D172" s="167"/>
      <c r="E172" s="167"/>
      <c r="F172" s="167"/>
      <c r="G172" s="167"/>
      <c r="H172" s="166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</row>
    <row r="173" spans="1:18" s="169" customFormat="1" x14ac:dyDescent="0.2">
      <c r="A173" s="168" t="str">
        <f>IF(C173="","",COUNTIF(A$3:A172,"&gt;0")+1)</f>
        <v/>
      </c>
      <c r="B173" s="167"/>
      <c r="C173" s="167"/>
      <c r="D173" s="167"/>
      <c r="E173" s="167"/>
      <c r="F173" s="167"/>
      <c r="G173" s="167"/>
      <c r="H173" s="166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</row>
    <row r="174" spans="1:18" s="169" customFormat="1" x14ac:dyDescent="0.2">
      <c r="A174" s="168" t="str">
        <f>IF(C174="","",COUNTIF(A$3:A173,"&gt;0")+1)</f>
        <v/>
      </c>
      <c r="B174" s="167"/>
      <c r="C174" s="167"/>
      <c r="D174" s="167"/>
      <c r="E174" s="167"/>
      <c r="F174" s="167"/>
      <c r="G174" s="167"/>
      <c r="H174" s="166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</row>
    <row r="175" spans="1:18" s="169" customFormat="1" x14ac:dyDescent="0.2">
      <c r="A175" s="168" t="str">
        <f>IF(C175="","",COUNTIF(A$3:A174,"&gt;0")+1)</f>
        <v/>
      </c>
      <c r="B175" s="167"/>
      <c r="C175" s="167"/>
      <c r="D175" s="167"/>
      <c r="E175" s="167"/>
      <c r="F175" s="167"/>
      <c r="G175" s="167"/>
      <c r="H175" s="166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</row>
    <row r="176" spans="1:18" s="169" customFormat="1" x14ac:dyDescent="0.2">
      <c r="A176" s="168" t="str">
        <f>IF(C176="","",COUNTIF(A$3:A175,"&gt;0")+1)</f>
        <v/>
      </c>
      <c r="B176" s="167"/>
      <c r="C176" s="167"/>
      <c r="D176" s="167"/>
      <c r="E176" s="167"/>
      <c r="F176" s="167"/>
      <c r="G176" s="167"/>
      <c r="H176" s="166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</row>
    <row r="177" spans="1:18" s="169" customFormat="1" x14ac:dyDescent="0.2">
      <c r="A177" s="168" t="str">
        <f>IF(C177="","",COUNTIF(A$3:A176,"&gt;0")+1)</f>
        <v/>
      </c>
      <c r="B177" s="167"/>
      <c r="C177" s="167"/>
      <c r="D177" s="167"/>
      <c r="E177" s="167"/>
      <c r="F177" s="167"/>
      <c r="G177" s="167"/>
      <c r="H177" s="166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</row>
    <row r="178" spans="1:18" s="169" customFormat="1" x14ac:dyDescent="0.2">
      <c r="A178" s="168" t="str">
        <f>IF(C178="","",COUNTIF(A$3:A177,"&gt;0")+1)</f>
        <v/>
      </c>
      <c r="B178" s="167"/>
      <c r="C178" s="167"/>
      <c r="D178" s="167"/>
      <c r="E178" s="167"/>
      <c r="F178" s="167"/>
      <c r="G178" s="167"/>
      <c r="H178" s="166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</row>
    <row r="179" spans="1:18" s="169" customFormat="1" x14ac:dyDescent="0.2">
      <c r="A179" s="168" t="str">
        <f>IF(C179="","",COUNTIF(A$3:A178,"&gt;0")+1)</f>
        <v/>
      </c>
      <c r="B179" s="167"/>
      <c r="C179" s="167"/>
      <c r="D179" s="167"/>
      <c r="E179" s="167"/>
      <c r="F179" s="167"/>
      <c r="G179" s="167"/>
      <c r="H179" s="166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</row>
    <row r="180" spans="1:18" s="169" customFormat="1" x14ac:dyDescent="0.2">
      <c r="A180" s="168" t="str">
        <f>IF(C180="","",COUNTIF(A$3:A179,"&gt;0")+1)</f>
        <v/>
      </c>
      <c r="B180" s="167"/>
      <c r="C180" s="167"/>
      <c r="D180" s="167"/>
      <c r="E180" s="167"/>
      <c r="F180" s="167"/>
      <c r="G180" s="167"/>
      <c r="H180" s="166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</row>
    <row r="181" spans="1:18" s="169" customFormat="1" x14ac:dyDescent="0.2">
      <c r="A181" s="168" t="str">
        <f>IF(C181="","",COUNTIF(A$3:A180,"&gt;0")+1)</f>
        <v/>
      </c>
      <c r="B181" s="167"/>
      <c r="C181" s="167"/>
      <c r="D181" s="167"/>
      <c r="E181" s="167"/>
      <c r="F181" s="167"/>
      <c r="G181" s="167"/>
      <c r="H181" s="166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</row>
    <row r="182" spans="1:18" s="169" customFormat="1" x14ac:dyDescent="0.2">
      <c r="A182" s="168" t="str">
        <f>IF(C182="","",COUNTIF(A$3:A181,"&gt;0")+1)</f>
        <v/>
      </c>
      <c r="B182" s="167"/>
      <c r="C182" s="167"/>
      <c r="D182" s="167"/>
      <c r="E182" s="167"/>
      <c r="F182" s="167"/>
      <c r="G182" s="167"/>
      <c r="H182" s="166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</row>
    <row r="183" spans="1:18" s="169" customFormat="1" x14ac:dyDescent="0.2">
      <c r="A183" s="168" t="str">
        <f>IF(C183="","",COUNTIF(A$3:A182,"&gt;0")+1)</f>
        <v/>
      </c>
      <c r="B183" s="167"/>
      <c r="C183" s="167"/>
      <c r="D183" s="167"/>
      <c r="E183" s="167"/>
      <c r="F183" s="167"/>
      <c r="G183" s="167"/>
      <c r="H183" s="166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</row>
    <row r="184" spans="1:18" s="169" customFormat="1" x14ac:dyDescent="0.2">
      <c r="A184" s="168" t="str">
        <f>IF(C184="","",COUNTIF(A$3:A183,"&gt;0")+1)</f>
        <v/>
      </c>
      <c r="B184" s="167"/>
      <c r="C184" s="167"/>
      <c r="D184" s="167"/>
      <c r="E184" s="167"/>
      <c r="F184" s="167"/>
      <c r="G184" s="167"/>
      <c r="H184" s="166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</row>
    <row r="185" spans="1:18" s="169" customFormat="1" x14ac:dyDescent="0.2">
      <c r="A185" s="168" t="str">
        <f>IF(C185="","",COUNTIF(A$3:A184,"&gt;0")+1)</f>
        <v/>
      </c>
      <c r="B185" s="167"/>
      <c r="C185" s="167"/>
      <c r="D185" s="167"/>
      <c r="E185" s="167"/>
      <c r="F185" s="167"/>
      <c r="G185" s="167"/>
      <c r="H185" s="166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</row>
    <row r="186" spans="1:18" s="169" customFormat="1" x14ac:dyDescent="0.2">
      <c r="A186" s="168" t="str">
        <f>IF(C186="","",COUNTIF(A$3:A185,"&gt;0")+1)</f>
        <v/>
      </c>
      <c r="B186" s="167"/>
      <c r="C186" s="167"/>
      <c r="D186" s="167"/>
      <c r="E186" s="167"/>
      <c r="F186" s="167"/>
      <c r="G186" s="167"/>
      <c r="H186" s="166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</row>
    <row r="187" spans="1:18" s="169" customFormat="1" x14ac:dyDescent="0.2">
      <c r="A187" s="168" t="str">
        <f>IF(C187="","",COUNTIF(A$3:A186,"&gt;0")+1)</f>
        <v/>
      </c>
      <c r="B187" s="167"/>
      <c r="C187" s="167"/>
      <c r="D187" s="167"/>
      <c r="E187" s="167"/>
      <c r="F187" s="167"/>
      <c r="G187" s="167"/>
      <c r="H187" s="166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</row>
    <row r="188" spans="1:18" s="169" customFormat="1" x14ac:dyDescent="0.2">
      <c r="A188" s="168" t="str">
        <f>IF(C188="","",COUNTIF(A$3:A187,"&gt;0")+1)</f>
        <v/>
      </c>
      <c r="B188" s="167"/>
      <c r="C188" s="167"/>
      <c r="D188" s="167"/>
      <c r="E188" s="167"/>
      <c r="F188" s="167"/>
      <c r="G188" s="167"/>
      <c r="H188" s="166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</row>
    <row r="189" spans="1:18" s="169" customFormat="1" x14ac:dyDescent="0.2">
      <c r="A189" s="168" t="str">
        <f>IF(C189="","",COUNTIF(A$3:A188,"&gt;0")+1)</f>
        <v/>
      </c>
      <c r="B189" s="167"/>
      <c r="C189" s="167"/>
      <c r="D189" s="167"/>
      <c r="E189" s="167"/>
      <c r="F189" s="167"/>
      <c r="G189" s="167"/>
      <c r="H189" s="166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</row>
    <row r="190" spans="1:18" s="169" customFormat="1" x14ac:dyDescent="0.2">
      <c r="A190" s="168" t="str">
        <f>IF(C190="","",COUNTIF(A$3:A189,"&gt;0")+1)</f>
        <v/>
      </c>
      <c r="B190" s="167"/>
      <c r="C190" s="167"/>
      <c r="D190" s="167"/>
      <c r="E190" s="167"/>
      <c r="F190" s="167"/>
      <c r="G190" s="167"/>
      <c r="H190" s="166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</row>
    <row r="191" spans="1:18" s="169" customFormat="1" x14ac:dyDescent="0.2">
      <c r="A191" s="168" t="str">
        <f>IF(C191="","",COUNTIF(A$3:A190,"&gt;0")+1)</f>
        <v/>
      </c>
      <c r="B191" s="167"/>
      <c r="C191" s="167"/>
      <c r="D191" s="167"/>
      <c r="E191" s="167"/>
      <c r="F191" s="167"/>
      <c r="G191" s="167"/>
      <c r="H191" s="166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</row>
    <row r="192" spans="1:18" s="169" customFormat="1" x14ac:dyDescent="0.2">
      <c r="A192" s="168" t="str">
        <f>IF(C192="","",COUNTIF(A$3:A191,"&gt;0")+1)</f>
        <v/>
      </c>
      <c r="B192" s="167"/>
      <c r="C192" s="167"/>
      <c r="D192" s="167"/>
      <c r="E192" s="167"/>
      <c r="F192" s="167"/>
      <c r="G192" s="167"/>
      <c r="H192" s="166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</row>
    <row r="193" spans="1:18" s="169" customFormat="1" x14ac:dyDescent="0.2">
      <c r="A193" s="168" t="str">
        <f>IF(C193="","",COUNTIF(A$3:A192,"&gt;0")+1)</f>
        <v/>
      </c>
      <c r="B193" s="167"/>
      <c r="C193" s="167"/>
      <c r="D193" s="167"/>
      <c r="E193" s="167"/>
      <c r="F193" s="167"/>
      <c r="G193" s="167"/>
      <c r="H193" s="166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</row>
    <row r="194" spans="1:18" s="169" customFormat="1" x14ac:dyDescent="0.2">
      <c r="A194" s="168" t="str">
        <f>IF(C194="","",COUNTIF(A$3:A193,"&gt;0")+1)</f>
        <v/>
      </c>
      <c r="B194" s="167"/>
      <c r="C194" s="167"/>
      <c r="D194" s="167"/>
      <c r="E194" s="167"/>
      <c r="F194" s="167"/>
      <c r="G194" s="167"/>
      <c r="H194" s="166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</row>
    <row r="195" spans="1:18" s="169" customFormat="1" x14ac:dyDescent="0.2">
      <c r="A195" s="168" t="str">
        <f>IF(C195="","",COUNTIF(A$3:A194,"&gt;0")+1)</f>
        <v/>
      </c>
      <c r="B195" s="167"/>
      <c r="C195" s="167"/>
      <c r="D195" s="167"/>
      <c r="E195" s="167"/>
      <c r="F195" s="167"/>
      <c r="G195" s="167"/>
      <c r="H195" s="166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</row>
    <row r="196" spans="1:18" s="169" customFormat="1" x14ac:dyDescent="0.2">
      <c r="A196" s="168" t="str">
        <f>IF(C196="","",COUNTIF(A$3:A195,"&gt;0")+1)</f>
        <v/>
      </c>
      <c r="B196" s="167"/>
      <c r="C196" s="167"/>
      <c r="D196" s="167"/>
      <c r="E196" s="167"/>
      <c r="F196" s="167"/>
      <c r="G196" s="167"/>
      <c r="H196" s="166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</row>
    <row r="197" spans="1:18" s="169" customFormat="1" x14ac:dyDescent="0.2">
      <c r="A197" s="168" t="str">
        <f>IF(C197="","",COUNTIF(A$3:A196,"&gt;0")+1)</f>
        <v/>
      </c>
      <c r="B197" s="167"/>
      <c r="C197" s="167"/>
      <c r="D197" s="167"/>
      <c r="E197" s="167"/>
      <c r="F197" s="167"/>
      <c r="G197" s="167"/>
      <c r="H197" s="166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</row>
    <row r="198" spans="1:18" s="169" customFormat="1" x14ac:dyDescent="0.2">
      <c r="A198" s="168" t="str">
        <f>IF(C198="","",COUNTIF(A$3:A197,"&gt;0")+1)</f>
        <v/>
      </c>
      <c r="B198" s="167"/>
      <c r="C198" s="167"/>
      <c r="D198" s="167"/>
      <c r="E198" s="167"/>
      <c r="F198" s="167"/>
      <c r="G198" s="167"/>
      <c r="H198" s="166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</row>
    <row r="199" spans="1:18" s="169" customFormat="1" x14ac:dyDescent="0.2">
      <c r="A199" s="168" t="str">
        <f>IF(C199="","",COUNTIF(A$3:A198,"&gt;0")+1)</f>
        <v/>
      </c>
      <c r="B199" s="167"/>
      <c r="C199" s="167"/>
      <c r="D199" s="167"/>
      <c r="E199" s="167"/>
      <c r="F199" s="167"/>
      <c r="G199" s="167"/>
      <c r="H199" s="166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</row>
    <row r="200" spans="1:18" s="169" customFormat="1" x14ac:dyDescent="0.2">
      <c r="A200" s="168" t="str">
        <f>IF(C200="","",COUNTIF(A$3:A199,"&gt;0")+1)</f>
        <v/>
      </c>
      <c r="B200" s="167"/>
      <c r="C200" s="167"/>
      <c r="D200" s="167"/>
      <c r="E200" s="167"/>
      <c r="F200" s="167"/>
      <c r="G200" s="167"/>
      <c r="H200" s="166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</row>
    <row r="201" spans="1:18" s="169" customFormat="1" x14ac:dyDescent="0.2">
      <c r="A201" s="168" t="str">
        <f>IF(C201="","",COUNTIF(A$3:A200,"&gt;0")+1)</f>
        <v/>
      </c>
      <c r="B201" s="167"/>
      <c r="C201" s="167"/>
      <c r="D201" s="167"/>
      <c r="E201" s="167"/>
      <c r="F201" s="167"/>
      <c r="G201" s="167"/>
      <c r="H201" s="166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</row>
    <row r="202" spans="1:18" s="169" customFormat="1" x14ac:dyDescent="0.2">
      <c r="A202" s="168" t="str">
        <f>IF(C202="","",COUNTIF(A$3:A201,"&gt;0")+1)</f>
        <v/>
      </c>
      <c r="B202" s="167"/>
      <c r="C202" s="167"/>
      <c r="D202" s="167"/>
      <c r="E202" s="167"/>
      <c r="F202" s="167"/>
      <c r="G202" s="167"/>
      <c r="H202" s="166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</row>
    <row r="203" spans="1:18" s="169" customFormat="1" x14ac:dyDescent="0.2">
      <c r="A203" s="168" t="str">
        <f>IF(C203="","",COUNTIF(A$3:A202,"&gt;0")+1)</f>
        <v/>
      </c>
      <c r="B203" s="167"/>
      <c r="C203" s="167"/>
      <c r="D203" s="167"/>
      <c r="E203" s="167"/>
      <c r="F203" s="167"/>
      <c r="G203" s="167"/>
      <c r="H203" s="166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</row>
    <row r="204" spans="1:18" s="169" customFormat="1" x14ac:dyDescent="0.2">
      <c r="A204" s="168" t="str">
        <f>IF(C204="","",COUNTIF(A$3:A203,"&gt;0")+1)</f>
        <v/>
      </c>
      <c r="B204" s="167"/>
      <c r="C204" s="167"/>
      <c r="D204" s="167"/>
      <c r="E204" s="167"/>
      <c r="F204" s="167"/>
      <c r="G204" s="167"/>
      <c r="H204" s="166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</row>
    <row r="205" spans="1:18" s="169" customFormat="1" x14ac:dyDescent="0.2">
      <c r="A205" s="168" t="str">
        <f>IF(C205="","",COUNTIF(A$3:A204,"&gt;0")+1)</f>
        <v/>
      </c>
      <c r="B205" s="167"/>
      <c r="C205" s="167"/>
      <c r="D205" s="167"/>
      <c r="E205" s="167"/>
      <c r="F205" s="167"/>
      <c r="G205" s="167"/>
      <c r="H205" s="166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</row>
    <row r="206" spans="1:18" s="169" customFormat="1" x14ac:dyDescent="0.2">
      <c r="A206" s="168" t="str">
        <f>IF(C206="","",COUNTIF(A$3:A205,"&gt;0")+1)</f>
        <v/>
      </c>
      <c r="B206" s="167"/>
      <c r="C206" s="167"/>
      <c r="D206" s="167"/>
      <c r="E206" s="167"/>
      <c r="F206" s="167"/>
      <c r="G206" s="167"/>
      <c r="H206" s="166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</row>
    <row r="207" spans="1:18" s="169" customFormat="1" x14ac:dyDescent="0.2">
      <c r="A207" s="168" t="str">
        <f>IF(C207="","",COUNTIF(A$52:A206,"&gt;0")+1)</f>
        <v/>
      </c>
      <c r="B207" s="167"/>
      <c r="C207" s="167"/>
      <c r="D207" s="167"/>
      <c r="E207" s="167"/>
      <c r="F207" s="167"/>
      <c r="G207" s="167"/>
      <c r="H207" s="166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</row>
    <row r="208" spans="1:18" s="169" customFormat="1" x14ac:dyDescent="0.2">
      <c r="A208" s="168" t="str">
        <f>IF(C208="","",COUNTIF(A$52:A207,"&gt;0")+1)</f>
        <v/>
      </c>
      <c r="B208" s="167"/>
      <c r="C208" s="167"/>
      <c r="D208" s="167"/>
      <c r="E208" s="167"/>
      <c r="F208" s="167"/>
      <c r="G208" s="167"/>
      <c r="H208" s="166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</row>
    <row r="209" spans="1:18" s="169" customFormat="1" x14ac:dyDescent="0.2">
      <c r="A209" s="168" t="str">
        <f>IF(C209="","",COUNTIF(A$52:A208,"&gt;0")+1)</f>
        <v/>
      </c>
      <c r="B209" s="167"/>
      <c r="C209" s="167"/>
      <c r="D209" s="167"/>
      <c r="E209" s="167"/>
      <c r="F209" s="167"/>
      <c r="G209" s="167"/>
      <c r="H209" s="166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</row>
    <row r="210" spans="1:18" s="169" customFormat="1" x14ac:dyDescent="0.2">
      <c r="A210" s="168" t="str">
        <f>IF(C210="","",COUNTIF(A$52:A209,"&gt;0")+1)</f>
        <v/>
      </c>
      <c r="B210" s="167"/>
      <c r="C210" s="167"/>
      <c r="D210" s="167"/>
      <c r="E210" s="167"/>
      <c r="F210" s="167"/>
      <c r="G210" s="167"/>
      <c r="H210" s="166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</row>
    <row r="211" spans="1:18" s="169" customFormat="1" x14ac:dyDescent="0.2">
      <c r="A211" s="168" t="str">
        <f>IF(C211="","",COUNTIF(A$52:A210,"&gt;0")+1)</f>
        <v/>
      </c>
      <c r="B211" s="167"/>
      <c r="C211" s="167"/>
      <c r="D211" s="167"/>
      <c r="E211" s="167"/>
      <c r="F211" s="167"/>
      <c r="G211" s="167"/>
      <c r="H211" s="166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</row>
    <row r="212" spans="1:18" s="169" customFormat="1" x14ac:dyDescent="0.2">
      <c r="A212" s="168" t="str">
        <f>IF(C212="","",COUNTIF(A$52:A211,"&gt;0")+1)</f>
        <v/>
      </c>
      <c r="B212" s="167"/>
      <c r="C212" s="167"/>
      <c r="D212" s="167"/>
      <c r="E212" s="167"/>
      <c r="F212" s="167"/>
      <c r="G212" s="167"/>
      <c r="H212" s="166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</row>
    <row r="213" spans="1:18" s="169" customFormat="1" x14ac:dyDescent="0.2">
      <c r="A213" s="168" t="str">
        <f>IF(C213="","",COUNTIF(A$52:A212,"&gt;0")+1)</f>
        <v/>
      </c>
      <c r="B213" s="167"/>
      <c r="C213" s="167"/>
      <c r="D213" s="167"/>
      <c r="E213" s="167"/>
      <c r="F213" s="167"/>
      <c r="G213" s="167"/>
      <c r="H213" s="166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</row>
    <row r="214" spans="1:18" s="169" customFormat="1" x14ac:dyDescent="0.2">
      <c r="A214" s="168" t="str">
        <f>IF(C214="","",COUNTIF(A$52:A213,"&gt;0")+1)</f>
        <v/>
      </c>
      <c r="B214" s="167"/>
      <c r="C214" s="167"/>
      <c r="D214" s="167"/>
      <c r="E214" s="167"/>
      <c r="F214" s="167"/>
      <c r="G214" s="167"/>
      <c r="H214" s="166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</row>
    <row r="215" spans="1:18" s="169" customFormat="1" x14ac:dyDescent="0.2">
      <c r="A215" s="168" t="str">
        <f>IF(C215="","",COUNTIF(A$52:A214,"&gt;0")+1)</f>
        <v/>
      </c>
      <c r="B215" s="167"/>
      <c r="C215" s="167"/>
      <c r="D215" s="167"/>
      <c r="E215" s="167"/>
      <c r="F215" s="167"/>
      <c r="G215" s="167"/>
      <c r="H215" s="166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</row>
    <row r="216" spans="1:18" s="169" customFormat="1" x14ac:dyDescent="0.2">
      <c r="A216" s="168" t="str">
        <f>IF(C216="","",COUNTIF(A$52:A215,"&gt;0")+1)</f>
        <v/>
      </c>
      <c r="B216" s="167"/>
      <c r="C216" s="167"/>
      <c r="D216" s="167"/>
      <c r="E216" s="167"/>
      <c r="F216" s="167"/>
      <c r="G216" s="167"/>
      <c r="H216" s="166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</row>
    <row r="217" spans="1:18" s="169" customFormat="1" x14ac:dyDescent="0.2">
      <c r="A217" s="168" t="str">
        <f>IF(C217="","",COUNTIF(A$52:A216,"&gt;0")+1)</f>
        <v/>
      </c>
      <c r="B217" s="167"/>
      <c r="C217" s="167"/>
      <c r="D217" s="167"/>
      <c r="E217" s="167"/>
      <c r="F217" s="167"/>
      <c r="G217" s="167"/>
      <c r="H217" s="166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</row>
    <row r="218" spans="1:18" s="169" customFormat="1" x14ac:dyDescent="0.2">
      <c r="A218" s="168" t="str">
        <f>IF(C218="","",COUNTIF(A$52:A217,"&gt;0")+1)</f>
        <v/>
      </c>
      <c r="B218" s="167"/>
      <c r="C218" s="167"/>
      <c r="D218" s="167"/>
      <c r="E218" s="167"/>
      <c r="F218" s="167"/>
      <c r="G218" s="167"/>
      <c r="H218" s="166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</row>
    <row r="219" spans="1:18" s="169" customFormat="1" x14ac:dyDescent="0.2">
      <c r="A219" s="168" t="str">
        <f>IF(C219="","",COUNTIF(A$52:A218,"&gt;0")+1)</f>
        <v/>
      </c>
      <c r="B219" s="167"/>
      <c r="C219" s="167"/>
      <c r="D219" s="167"/>
      <c r="E219" s="167"/>
      <c r="F219" s="167"/>
      <c r="G219" s="167"/>
      <c r="H219" s="166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</row>
    <row r="220" spans="1:18" s="169" customFormat="1" x14ac:dyDescent="0.2">
      <c r="A220" s="168" t="str">
        <f>IF(C220="","",COUNTIF(A$52:A219,"&gt;0")+1)</f>
        <v/>
      </c>
      <c r="B220" s="167"/>
      <c r="C220" s="167"/>
      <c r="D220" s="167"/>
      <c r="E220" s="167"/>
      <c r="F220" s="167"/>
      <c r="G220" s="167"/>
      <c r="H220" s="166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</row>
    <row r="221" spans="1:18" s="169" customFormat="1" x14ac:dyDescent="0.2">
      <c r="A221" s="168" t="str">
        <f>IF(C221="","",COUNTIF(A$52:A220,"&gt;0")+1)</f>
        <v/>
      </c>
      <c r="B221" s="167"/>
      <c r="C221" s="167"/>
      <c r="D221" s="167"/>
      <c r="E221" s="167"/>
      <c r="F221" s="167"/>
      <c r="G221" s="167"/>
      <c r="H221" s="166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</row>
    <row r="222" spans="1:18" s="169" customFormat="1" x14ac:dyDescent="0.2">
      <c r="A222" s="168" t="str">
        <f>IF(C222="","",COUNTIF(A$52:A221,"&gt;0")+1)</f>
        <v/>
      </c>
      <c r="B222" s="167"/>
      <c r="C222" s="167"/>
      <c r="D222" s="167"/>
      <c r="E222" s="167"/>
      <c r="F222" s="167"/>
      <c r="G222" s="167"/>
      <c r="H222" s="166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</row>
    <row r="223" spans="1:18" s="169" customFormat="1" x14ac:dyDescent="0.2">
      <c r="A223" s="168" t="str">
        <f>IF(C223="","",COUNTIF(A$52:A222,"&gt;0")+1)</f>
        <v/>
      </c>
      <c r="B223" s="167"/>
      <c r="C223" s="167"/>
      <c r="D223" s="167"/>
      <c r="E223" s="167"/>
      <c r="F223" s="167"/>
      <c r="G223" s="167"/>
      <c r="H223" s="166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</row>
    <row r="224" spans="1:18" s="169" customFormat="1" x14ac:dyDescent="0.2">
      <c r="A224" s="168" t="str">
        <f>IF(C224="","",COUNTIF(A$52:A223,"&gt;0")+1)</f>
        <v/>
      </c>
      <c r="B224" s="167"/>
      <c r="C224" s="167"/>
      <c r="D224" s="167"/>
      <c r="E224" s="167"/>
      <c r="F224" s="167"/>
      <c r="G224" s="167"/>
      <c r="H224" s="166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</row>
    <row r="225" spans="1:18" s="169" customFormat="1" x14ac:dyDescent="0.2">
      <c r="A225" s="168" t="str">
        <f>IF(C225="","",COUNTIF(A$52:A224,"&gt;0")+1)</f>
        <v/>
      </c>
      <c r="B225" s="167"/>
      <c r="C225" s="167"/>
      <c r="D225" s="167"/>
      <c r="E225" s="167"/>
      <c r="F225" s="167"/>
      <c r="G225" s="167"/>
      <c r="H225" s="166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</row>
    <row r="226" spans="1:18" s="169" customFormat="1" x14ac:dyDescent="0.2">
      <c r="A226" s="168" t="str">
        <f>IF(C226="","",COUNTIF(A$52:A225,"&gt;0")+1)</f>
        <v/>
      </c>
      <c r="B226" s="167"/>
      <c r="C226" s="167"/>
      <c r="D226" s="167"/>
      <c r="E226" s="167"/>
      <c r="F226" s="167"/>
      <c r="G226" s="167"/>
      <c r="H226" s="166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</row>
    <row r="227" spans="1:18" s="169" customFormat="1" x14ac:dyDescent="0.2">
      <c r="A227" s="168" t="str">
        <f>IF(C227="","",COUNTIF(A$52:A226,"&gt;0")+1)</f>
        <v/>
      </c>
      <c r="B227" s="167"/>
      <c r="C227" s="167"/>
      <c r="D227" s="167"/>
      <c r="E227" s="167"/>
      <c r="F227" s="167"/>
      <c r="G227" s="167"/>
      <c r="H227" s="166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</row>
    <row r="228" spans="1:18" s="169" customFormat="1" x14ac:dyDescent="0.2">
      <c r="A228" s="168" t="str">
        <f>IF(C228="","",COUNTIF(A$52:A227,"&gt;0")+1)</f>
        <v/>
      </c>
      <c r="B228" s="167"/>
      <c r="C228" s="167"/>
      <c r="D228" s="167"/>
      <c r="E228" s="167"/>
      <c r="F228" s="167"/>
      <c r="G228" s="167"/>
      <c r="H228" s="166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</row>
    <row r="229" spans="1:18" s="169" customFormat="1" x14ac:dyDescent="0.2">
      <c r="A229" s="168" t="str">
        <f>IF(C229="","",COUNTIF(A$52:A228,"&gt;0")+1)</f>
        <v/>
      </c>
      <c r="B229" s="167"/>
      <c r="C229" s="167"/>
      <c r="D229" s="167"/>
      <c r="E229" s="167"/>
      <c r="F229" s="167"/>
      <c r="G229" s="167"/>
      <c r="H229" s="166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</row>
    <row r="230" spans="1:18" s="169" customFormat="1" x14ac:dyDescent="0.2">
      <c r="A230" s="168" t="str">
        <f>IF(C230="","",COUNTIF(A$52:A229,"&gt;0")+1)</f>
        <v/>
      </c>
      <c r="B230" s="167"/>
      <c r="C230" s="167"/>
      <c r="D230" s="167"/>
      <c r="E230" s="167"/>
      <c r="F230" s="167"/>
      <c r="G230" s="167"/>
      <c r="H230" s="166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</row>
    <row r="231" spans="1:18" s="169" customFormat="1" x14ac:dyDescent="0.2">
      <c r="A231" s="168" t="str">
        <f>IF(C231="","",COUNTIF(A$52:A230,"&gt;0")+1)</f>
        <v/>
      </c>
      <c r="B231" s="167"/>
      <c r="C231" s="167"/>
      <c r="D231" s="167"/>
      <c r="E231" s="167"/>
      <c r="F231" s="167"/>
      <c r="G231" s="167"/>
      <c r="H231" s="166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</row>
    <row r="232" spans="1:18" s="169" customFormat="1" x14ac:dyDescent="0.2">
      <c r="A232" s="168" t="str">
        <f>IF(C232="","",COUNTIF(A$52:A231,"&gt;0")+1)</f>
        <v/>
      </c>
      <c r="B232" s="167"/>
      <c r="C232" s="167"/>
      <c r="D232" s="167"/>
      <c r="E232" s="167"/>
      <c r="F232" s="167"/>
      <c r="G232" s="167"/>
      <c r="H232" s="166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</row>
    <row r="233" spans="1:18" s="169" customFormat="1" x14ac:dyDescent="0.2">
      <c r="A233" s="168" t="str">
        <f>IF(C233="","",COUNTIF(A$52:A232,"&gt;0")+1)</f>
        <v/>
      </c>
      <c r="B233" s="167"/>
      <c r="C233" s="167"/>
      <c r="D233" s="167"/>
      <c r="E233" s="167"/>
      <c r="F233" s="167"/>
      <c r="G233" s="167"/>
      <c r="H233" s="166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</row>
    <row r="234" spans="1:18" s="169" customFormat="1" x14ac:dyDescent="0.2">
      <c r="A234" s="168" t="str">
        <f>IF(C234="","",COUNTIF(A$52:A233,"&gt;0")+1)</f>
        <v/>
      </c>
      <c r="B234" s="167"/>
      <c r="C234" s="167"/>
      <c r="D234" s="167"/>
      <c r="E234" s="167"/>
      <c r="F234" s="167"/>
      <c r="G234" s="167"/>
      <c r="H234" s="166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</row>
    <row r="235" spans="1:18" s="169" customFormat="1" x14ac:dyDescent="0.2">
      <c r="A235" s="168" t="str">
        <f>IF(C235="","",COUNTIF(A$52:A234,"&gt;0")+1)</f>
        <v/>
      </c>
      <c r="B235" s="167"/>
      <c r="C235" s="167"/>
      <c r="D235" s="167"/>
      <c r="E235" s="167"/>
      <c r="F235" s="167"/>
      <c r="G235" s="167"/>
      <c r="H235" s="166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</row>
    <row r="236" spans="1:18" s="169" customFormat="1" x14ac:dyDescent="0.2">
      <c r="A236" s="168" t="str">
        <f>IF(C236="","",COUNTIF(A$52:A235,"&gt;0")+1)</f>
        <v/>
      </c>
      <c r="B236" s="167"/>
      <c r="C236" s="167"/>
      <c r="D236" s="167"/>
      <c r="E236" s="167"/>
      <c r="F236" s="167"/>
      <c r="G236" s="167"/>
      <c r="H236" s="166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</row>
    <row r="237" spans="1:18" s="169" customFormat="1" x14ac:dyDescent="0.2">
      <c r="A237" s="168" t="str">
        <f>IF(C237="","",COUNTIF(A$52:A236,"&gt;0")+1)</f>
        <v/>
      </c>
      <c r="B237" s="167"/>
      <c r="C237" s="167"/>
      <c r="D237" s="167"/>
      <c r="E237" s="167"/>
      <c r="F237" s="167"/>
      <c r="G237" s="167"/>
      <c r="H237" s="166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</row>
    <row r="238" spans="1:18" s="169" customFormat="1" x14ac:dyDescent="0.2">
      <c r="A238" s="168" t="str">
        <f>IF(C238="","",COUNTIF(A$52:A237,"&gt;0")+1)</f>
        <v/>
      </c>
      <c r="B238" s="167"/>
      <c r="C238" s="167"/>
      <c r="D238" s="167"/>
      <c r="E238" s="167"/>
      <c r="F238" s="167"/>
      <c r="G238" s="167"/>
      <c r="H238" s="166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</row>
    <row r="239" spans="1:18" s="169" customFormat="1" x14ac:dyDescent="0.2">
      <c r="A239" s="168" t="str">
        <f>IF(C239="","",COUNTIF(A$52:A238,"&gt;0")+1)</f>
        <v/>
      </c>
      <c r="B239" s="167"/>
      <c r="C239" s="167"/>
      <c r="D239" s="167"/>
      <c r="E239" s="167"/>
      <c r="F239" s="167"/>
      <c r="G239" s="167"/>
      <c r="H239" s="166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</row>
    <row r="240" spans="1:18" s="169" customFormat="1" x14ac:dyDescent="0.2">
      <c r="A240" s="168" t="str">
        <f>IF(C240="","",COUNTIF(A$52:A239,"&gt;0")+1)</f>
        <v/>
      </c>
      <c r="B240" s="167"/>
      <c r="C240" s="167"/>
      <c r="D240" s="167"/>
      <c r="E240" s="167"/>
      <c r="F240" s="167"/>
      <c r="G240" s="167"/>
      <c r="H240" s="166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</row>
    <row r="241" spans="1:18" s="169" customFormat="1" x14ac:dyDescent="0.2">
      <c r="A241" s="168" t="str">
        <f>IF(C241="","",COUNTIF(A$52:A240,"&gt;0")+1)</f>
        <v/>
      </c>
      <c r="B241" s="167"/>
      <c r="C241" s="167"/>
      <c r="D241" s="167"/>
      <c r="E241" s="167"/>
      <c r="F241" s="167"/>
      <c r="G241" s="167"/>
      <c r="H241" s="166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</row>
    <row r="242" spans="1:18" s="169" customFormat="1" x14ac:dyDescent="0.2">
      <c r="A242" s="168" t="str">
        <f>IF(C242="","",COUNTIF(A$52:A241,"&gt;0")+1)</f>
        <v/>
      </c>
      <c r="B242" s="167"/>
      <c r="C242" s="167"/>
      <c r="D242" s="167"/>
      <c r="E242" s="167"/>
      <c r="F242" s="167"/>
      <c r="G242" s="167"/>
      <c r="H242" s="166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</row>
    <row r="243" spans="1:18" s="169" customFormat="1" x14ac:dyDescent="0.2">
      <c r="A243" s="168" t="str">
        <f>IF(C243="","",COUNTIF(A$52:A242,"&gt;0")+1)</f>
        <v/>
      </c>
      <c r="B243" s="167"/>
      <c r="C243" s="167"/>
      <c r="D243" s="167"/>
      <c r="E243" s="167"/>
      <c r="F243" s="167"/>
      <c r="G243" s="167"/>
      <c r="H243" s="166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</row>
    <row r="244" spans="1:18" s="169" customFormat="1" x14ac:dyDescent="0.2">
      <c r="A244" s="168" t="str">
        <f>IF(C244="","",COUNTIF(A$52:A243,"&gt;0")+1)</f>
        <v/>
      </c>
      <c r="B244" s="167"/>
      <c r="C244" s="167"/>
      <c r="D244" s="167"/>
      <c r="E244" s="167"/>
      <c r="F244" s="167"/>
      <c r="G244" s="167"/>
      <c r="H244" s="166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</row>
    <row r="245" spans="1:18" s="169" customFormat="1" x14ac:dyDescent="0.2">
      <c r="A245" s="168" t="str">
        <f>IF(C245="","",COUNTIF(A$52:A244,"&gt;0")+1)</f>
        <v/>
      </c>
      <c r="B245" s="167"/>
      <c r="C245" s="167"/>
      <c r="D245" s="167"/>
      <c r="E245" s="167"/>
      <c r="F245" s="167"/>
      <c r="G245" s="167"/>
      <c r="H245" s="166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</row>
    <row r="246" spans="1:18" s="169" customFormat="1" x14ac:dyDescent="0.2">
      <c r="A246" s="168" t="str">
        <f>IF(C246="","",COUNTIF(A$52:A245,"&gt;0")+1)</f>
        <v/>
      </c>
      <c r="B246" s="167"/>
      <c r="C246" s="167"/>
      <c r="D246" s="167"/>
      <c r="E246" s="167"/>
      <c r="F246" s="167"/>
      <c r="G246" s="167"/>
      <c r="H246" s="166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</row>
    <row r="247" spans="1:18" s="169" customFormat="1" x14ac:dyDescent="0.2">
      <c r="A247" s="168" t="str">
        <f>IF(C247="","",COUNTIF(A$52:A246,"&gt;0")+1)</f>
        <v/>
      </c>
      <c r="B247" s="167"/>
      <c r="C247" s="167"/>
      <c r="D247" s="167"/>
      <c r="E247" s="167"/>
      <c r="F247" s="167"/>
      <c r="G247" s="167"/>
      <c r="H247" s="166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</row>
    <row r="248" spans="1:18" s="169" customFormat="1" x14ac:dyDescent="0.2">
      <c r="A248" s="168" t="str">
        <f>IF(C248="","",COUNTIF(A$52:A247,"&gt;0")+1)</f>
        <v/>
      </c>
      <c r="B248" s="167"/>
      <c r="C248" s="167"/>
      <c r="D248" s="167"/>
      <c r="E248" s="167"/>
      <c r="F248" s="167"/>
      <c r="G248" s="167"/>
      <c r="H248" s="166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</row>
    <row r="249" spans="1:18" s="169" customFormat="1" x14ac:dyDescent="0.2">
      <c r="A249" s="168" t="str">
        <f>IF(C249="","",COUNTIF(A$52:A248,"&gt;0")+1)</f>
        <v/>
      </c>
      <c r="B249" s="167"/>
      <c r="C249" s="167"/>
      <c r="D249" s="167"/>
      <c r="E249" s="167"/>
      <c r="F249" s="167"/>
      <c r="G249" s="167"/>
      <c r="H249" s="166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</row>
    <row r="250" spans="1:18" s="169" customFormat="1" x14ac:dyDescent="0.2">
      <c r="A250" s="168" t="str">
        <f>IF(C250="","",COUNTIF(A$52:A249,"&gt;0")+1)</f>
        <v/>
      </c>
      <c r="B250" s="167"/>
      <c r="C250" s="167"/>
      <c r="D250" s="167"/>
      <c r="E250" s="167"/>
      <c r="F250" s="167"/>
      <c r="G250" s="167"/>
      <c r="H250" s="166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</row>
    <row r="251" spans="1:18" s="169" customFormat="1" x14ac:dyDescent="0.2">
      <c r="A251" s="168" t="str">
        <f>IF(C251="","",COUNTIF(A$52:A250,"&gt;0")+1)</f>
        <v/>
      </c>
      <c r="B251" s="167"/>
      <c r="C251" s="167"/>
      <c r="D251" s="167"/>
      <c r="E251" s="167"/>
      <c r="F251" s="167"/>
      <c r="G251" s="167"/>
      <c r="H251" s="166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</row>
    <row r="252" spans="1:18" s="169" customFormat="1" x14ac:dyDescent="0.2">
      <c r="A252" s="168" t="str">
        <f>IF(C252="","",COUNTIF(A$52:A251,"&gt;0")+1)</f>
        <v/>
      </c>
      <c r="B252" s="167"/>
      <c r="C252" s="167"/>
      <c r="D252" s="167"/>
      <c r="E252" s="167"/>
      <c r="F252" s="167"/>
      <c r="G252" s="167"/>
      <c r="H252" s="166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</row>
    <row r="253" spans="1:18" s="169" customFormat="1" x14ac:dyDescent="0.2">
      <c r="A253" s="168" t="str">
        <f>IF(C253="","",COUNTIF(A$52:A252,"&gt;0")+1)</f>
        <v/>
      </c>
      <c r="B253" s="167"/>
      <c r="C253" s="167"/>
      <c r="D253" s="167"/>
      <c r="E253" s="167"/>
      <c r="F253" s="167"/>
      <c r="G253" s="167"/>
      <c r="H253" s="166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</row>
    <row r="254" spans="1:18" s="169" customFormat="1" x14ac:dyDescent="0.2">
      <c r="A254" s="168" t="str">
        <f>IF(C254="","",COUNTIF(A$52:A253,"&gt;0")+1)</f>
        <v/>
      </c>
      <c r="B254" s="167"/>
      <c r="C254" s="167"/>
      <c r="D254" s="167"/>
      <c r="E254" s="167"/>
      <c r="F254" s="167"/>
      <c r="G254" s="167"/>
      <c r="H254" s="166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</row>
    <row r="255" spans="1:18" s="169" customFormat="1" x14ac:dyDescent="0.2">
      <c r="A255" s="168" t="str">
        <f>IF(C255="","",COUNTIF(A$52:A254,"&gt;0")+1)</f>
        <v/>
      </c>
      <c r="B255" s="167"/>
      <c r="C255" s="167"/>
      <c r="D255" s="167"/>
      <c r="E255" s="167"/>
      <c r="F255" s="167"/>
      <c r="G255" s="167"/>
      <c r="H255" s="166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</row>
    <row r="256" spans="1:18" s="169" customFormat="1" x14ac:dyDescent="0.2">
      <c r="A256" s="168" t="str">
        <f>IF(C256="","",COUNTIF(A$52:A255,"&gt;0")+1)</f>
        <v/>
      </c>
      <c r="B256" s="167"/>
      <c r="C256" s="167"/>
      <c r="D256" s="167"/>
      <c r="E256" s="167"/>
      <c r="F256" s="167"/>
      <c r="G256" s="167"/>
      <c r="H256" s="166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</row>
    <row r="257" spans="1:18" s="169" customFormat="1" x14ac:dyDescent="0.2">
      <c r="A257" s="168" t="str">
        <f>IF(C257="","",COUNTIF(A$52:A256,"&gt;0")+1)</f>
        <v/>
      </c>
      <c r="B257" s="167"/>
      <c r="C257" s="167"/>
      <c r="D257" s="167"/>
      <c r="E257" s="167"/>
      <c r="F257" s="167"/>
      <c r="G257" s="167"/>
      <c r="H257" s="166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</row>
    <row r="258" spans="1:18" s="169" customFormat="1" x14ac:dyDescent="0.2">
      <c r="A258" s="168" t="str">
        <f>IF(C258="","",COUNTIF(A$52:A257,"&gt;0")+1)</f>
        <v/>
      </c>
      <c r="B258" s="167"/>
      <c r="C258" s="167"/>
      <c r="D258" s="167"/>
      <c r="E258" s="167"/>
      <c r="F258" s="167"/>
      <c r="G258" s="167"/>
      <c r="H258" s="166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</row>
    <row r="259" spans="1:18" s="169" customFormat="1" x14ac:dyDescent="0.2">
      <c r="A259" s="168" t="str">
        <f>IF(C259="","",COUNTIF(A$52:A258,"&gt;0")+1)</f>
        <v/>
      </c>
      <c r="B259" s="167"/>
      <c r="C259" s="167"/>
      <c r="D259" s="167"/>
      <c r="E259" s="167"/>
      <c r="F259" s="167"/>
      <c r="G259" s="167"/>
      <c r="H259" s="166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</row>
    <row r="260" spans="1:18" s="169" customFormat="1" x14ac:dyDescent="0.2">
      <c r="A260" s="168" t="str">
        <f>IF(C260="","",COUNTIF(A$52:A259,"&gt;0")+1)</f>
        <v/>
      </c>
      <c r="B260" s="167"/>
      <c r="C260" s="167"/>
      <c r="D260" s="167"/>
      <c r="E260" s="167"/>
      <c r="F260" s="167"/>
      <c r="G260" s="167"/>
      <c r="H260" s="166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</row>
    <row r="261" spans="1:18" s="169" customFormat="1" x14ac:dyDescent="0.2">
      <c r="A261" s="168" t="str">
        <f>IF(C261="","",COUNTIF(A$52:A260,"&gt;0")+1)</f>
        <v/>
      </c>
      <c r="B261" s="167"/>
      <c r="C261" s="167"/>
      <c r="D261" s="167"/>
      <c r="E261" s="167"/>
      <c r="F261" s="167"/>
      <c r="G261" s="167"/>
      <c r="H261" s="166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</row>
    <row r="262" spans="1:18" s="169" customFormat="1" x14ac:dyDescent="0.2">
      <c r="A262" s="168" t="str">
        <f>IF(C262="","",COUNTIF(A$52:A261,"&gt;0")+1)</f>
        <v/>
      </c>
      <c r="B262" s="167"/>
      <c r="C262" s="167"/>
      <c r="D262" s="167"/>
      <c r="E262" s="167"/>
      <c r="F262" s="167"/>
      <c r="G262" s="167"/>
      <c r="H262" s="166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</row>
    <row r="263" spans="1:18" s="169" customFormat="1" x14ac:dyDescent="0.2">
      <c r="A263" s="168" t="str">
        <f>IF(C263="","",COUNTIF(A$52:A262,"&gt;0")+1)</f>
        <v/>
      </c>
      <c r="B263" s="167"/>
      <c r="C263" s="167"/>
      <c r="D263" s="167"/>
      <c r="E263" s="167"/>
      <c r="F263" s="167"/>
      <c r="G263" s="167"/>
      <c r="H263" s="166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</row>
    <row r="264" spans="1:18" s="169" customFormat="1" x14ac:dyDescent="0.2">
      <c r="A264" s="168" t="str">
        <f>IF(C264="","",COUNTIF(A$52:A263,"&gt;0")+1)</f>
        <v/>
      </c>
      <c r="B264" s="167"/>
      <c r="C264" s="167"/>
      <c r="D264" s="167"/>
      <c r="E264" s="167"/>
      <c r="F264" s="167"/>
      <c r="G264" s="167"/>
      <c r="H264" s="166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</row>
    <row r="265" spans="1:18" s="169" customFormat="1" x14ac:dyDescent="0.2">
      <c r="A265" s="168" t="str">
        <f>IF(C265="","",COUNTIF(A$52:A264,"&gt;0")+1)</f>
        <v/>
      </c>
      <c r="B265" s="167"/>
      <c r="C265" s="167"/>
      <c r="D265" s="167"/>
      <c r="E265" s="167"/>
      <c r="F265" s="167"/>
      <c r="G265" s="167"/>
      <c r="H265" s="166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</row>
    <row r="266" spans="1:18" s="169" customFormat="1" x14ac:dyDescent="0.2">
      <c r="A266" s="168" t="str">
        <f>IF(C266="","",COUNTIF(A$52:A265,"&gt;0")+1)</f>
        <v/>
      </c>
      <c r="B266" s="167"/>
      <c r="C266" s="167"/>
      <c r="D266" s="167"/>
      <c r="E266" s="167"/>
      <c r="F266" s="167"/>
      <c r="G266" s="167"/>
      <c r="H266" s="166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</row>
    <row r="267" spans="1:18" s="169" customFormat="1" x14ac:dyDescent="0.2">
      <c r="A267" s="168" t="str">
        <f>IF(C267="","",COUNTIF(A$52:A266,"&gt;0")+1)</f>
        <v/>
      </c>
      <c r="B267" s="167"/>
      <c r="C267" s="167"/>
      <c r="D267" s="167"/>
      <c r="E267" s="167"/>
      <c r="F267" s="167"/>
      <c r="G267" s="167"/>
      <c r="H267" s="166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</row>
    <row r="268" spans="1:18" s="169" customFormat="1" x14ac:dyDescent="0.2">
      <c r="A268" s="168" t="str">
        <f>IF(C268="","",COUNTIF(A$52:A267,"&gt;0")+1)</f>
        <v/>
      </c>
      <c r="B268" s="167"/>
      <c r="C268" s="167"/>
      <c r="D268" s="167"/>
      <c r="E268" s="167"/>
      <c r="F268" s="167"/>
      <c r="G268" s="167"/>
      <c r="H268" s="166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</row>
    <row r="269" spans="1:18" s="169" customFormat="1" x14ac:dyDescent="0.2">
      <c r="A269" s="168" t="str">
        <f>IF(C269="","",COUNTIF(A$52:A268,"&gt;0")+1)</f>
        <v/>
      </c>
      <c r="B269" s="167"/>
      <c r="C269" s="167"/>
      <c r="D269" s="167"/>
      <c r="E269" s="167"/>
      <c r="F269" s="167"/>
      <c r="G269" s="167"/>
      <c r="H269" s="166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</row>
    <row r="270" spans="1:18" s="169" customFormat="1" x14ac:dyDescent="0.2">
      <c r="A270" s="168" t="str">
        <f>IF(C270="","",COUNTIF(A$52:A269,"&gt;0")+1)</f>
        <v/>
      </c>
      <c r="B270" s="167"/>
      <c r="C270" s="167"/>
      <c r="D270" s="167"/>
      <c r="E270" s="167"/>
      <c r="F270" s="167"/>
      <c r="G270" s="167"/>
      <c r="H270" s="166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</row>
    <row r="271" spans="1:18" s="169" customFormat="1" x14ac:dyDescent="0.2">
      <c r="A271" s="168" t="str">
        <f>IF(C271="","",COUNTIF(A$52:A270,"&gt;0")+1)</f>
        <v/>
      </c>
      <c r="B271" s="167"/>
      <c r="C271" s="167"/>
      <c r="D271" s="167"/>
      <c r="E271" s="167"/>
      <c r="F271" s="167"/>
      <c r="G271" s="167"/>
      <c r="H271" s="166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</row>
    <row r="272" spans="1:18" s="169" customFormat="1" x14ac:dyDescent="0.2">
      <c r="A272" s="168" t="str">
        <f>IF(C272="","",COUNTIF(A$52:A271,"&gt;0")+1)</f>
        <v/>
      </c>
      <c r="B272" s="167"/>
      <c r="C272" s="167"/>
      <c r="D272" s="167"/>
      <c r="E272" s="167"/>
      <c r="F272" s="167"/>
      <c r="G272" s="167"/>
      <c r="H272" s="166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</row>
    <row r="273" spans="1:18" s="169" customFormat="1" x14ac:dyDescent="0.2">
      <c r="A273" s="168" t="str">
        <f>IF(C273="","",COUNTIF(A$52:A272,"&gt;0")+1)</f>
        <v/>
      </c>
      <c r="B273" s="167"/>
      <c r="C273" s="167"/>
      <c r="D273" s="167"/>
      <c r="E273" s="167"/>
      <c r="F273" s="167"/>
      <c r="G273" s="167"/>
      <c r="H273" s="166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</row>
    <row r="274" spans="1:18" s="169" customFormat="1" x14ac:dyDescent="0.2">
      <c r="A274" s="168" t="str">
        <f>IF(C274="","",COUNTIF(A$52:A273,"&gt;0")+1)</f>
        <v/>
      </c>
      <c r="B274" s="167"/>
      <c r="C274" s="167"/>
      <c r="D274" s="167"/>
      <c r="E274" s="167"/>
      <c r="F274" s="167"/>
      <c r="G274" s="167"/>
      <c r="H274" s="166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</row>
    <row r="275" spans="1:18" s="169" customFormat="1" x14ac:dyDescent="0.2">
      <c r="A275" s="168" t="str">
        <f>IF(C275="","",COUNTIF(A$52:A274,"&gt;0")+1)</f>
        <v/>
      </c>
      <c r="B275" s="167"/>
      <c r="C275" s="167"/>
      <c r="D275" s="167"/>
      <c r="E275" s="167"/>
      <c r="F275" s="167"/>
      <c r="G275" s="167"/>
      <c r="H275" s="166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</row>
    <row r="276" spans="1:18" s="169" customFormat="1" x14ac:dyDescent="0.2">
      <c r="A276" s="168" t="str">
        <f>IF(C276="","",COUNTIF(A$52:A275,"&gt;0")+1)</f>
        <v/>
      </c>
      <c r="B276" s="167"/>
      <c r="C276" s="167"/>
      <c r="D276" s="167"/>
      <c r="E276" s="167"/>
      <c r="F276" s="167"/>
      <c r="G276" s="167"/>
      <c r="H276" s="166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</row>
    <row r="277" spans="1:18" s="169" customFormat="1" x14ac:dyDescent="0.2">
      <c r="A277" s="168" t="str">
        <f>IF(C277="","",COUNTIF(A$52:A276,"&gt;0")+1)</f>
        <v/>
      </c>
      <c r="B277" s="167"/>
      <c r="C277" s="167"/>
      <c r="D277" s="167"/>
      <c r="E277" s="167"/>
      <c r="F277" s="167"/>
      <c r="G277" s="167"/>
      <c r="H277" s="166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</row>
    <row r="278" spans="1:18" s="169" customFormat="1" x14ac:dyDescent="0.2">
      <c r="A278" s="168" t="str">
        <f>IF(C278="","",COUNTIF(A$52:A277,"&gt;0")+1)</f>
        <v/>
      </c>
      <c r="B278" s="167"/>
      <c r="C278" s="167"/>
      <c r="D278" s="167"/>
      <c r="E278" s="167"/>
      <c r="F278" s="167"/>
      <c r="G278" s="167"/>
      <c r="H278" s="166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</row>
    <row r="279" spans="1:18" s="169" customFormat="1" x14ac:dyDescent="0.2">
      <c r="A279" s="168" t="str">
        <f>IF(C279="","",COUNTIF(A$52:A278,"&gt;0")+1)</f>
        <v/>
      </c>
      <c r="B279" s="167"/>
      <c r="C279" s="167"/>
      <c r="D279" s="167"/>
      <c r="E279" s="167"/>
      <c r="F279" s="167"/>
      <c r="G279" s="167"/>
      <c r="H279" s="166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</row>
    <row r="280" spans="1:18" s="169" customFormat="1" x14ac:dyDescent="0.2">
      <c r="A280" s="168" t="str">
        <f>IF(C280="","",COUNTIF(A$52:A279,"&gt;0")+1)</f>
        <v/>
      </c>
      <c r="B280" s="167"/>
      <c r="C280" s="167"/>
      <c r="D280" s="167"/>
      <c r="E280" s="167"/>
      <c r="F280" s="167"/>
      <c r="G280" s="167"/>
      <c r="H280" s="166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</row>
    <row r="281" spans="1:18" s="169" customFormat="1" x14ac:dyDescent="0.2">
      <c r="A281" s="168" t="str">
        <f>IF(C281="","",COUNTIF(A$52:A280,"&gt;0")+1)</f>
        <v/>
      </c>
      <c r="B281" s="167"/>
      <c r="C281" s="167"/>
      <c r="D281" s="167"/>
      <c r="E281" s="167"/>
      <c r="F281" s="167"/>
      <c r="G281" s="167"/>
      <c r="H281" s="166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</row>
    <row r="282" spans="1:18" s="169" customFormat="1" x14ac:dyDescent="0.2">
      <c r="A282" s="168" t="str">
        <f>IF(C282="","",COUNTIF(A$52:A281,"&gt;0")+1)</f>
        <v/>
      </c>
      <c r="B282" s="167"/>
      <c r="C282" s="167"/>
      <c r="D282" s="167"/>
      <c r="E282" s="167"/>
      <c r="F282" s="167"/>
      <c r="G282" s="167"/>
      <c r="H282" s="166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</row>
    <row r="283" spans="1:18" s="169" customFormat="1" x14ac:dyDescent="0.2">
      <c r="A283" s="168" t="str">
        <f>IF(C283="","",COUNTIF(A$52:A282,"&gt;0")+1)</f>
        <v/>
      </c>
      <c r="B283" s="167"/>
      <c r="C283" s="167"/>
      <c r="D283" s="167"/>
      <c r="E283" s="167"/>
      <c r="F283" s="167"/>
      <c r="G283" s="167"/>
      <c r="H283" s="166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</row>
    <row r="284" spans="1:18" s="169" customFormat="1" x14ac:dyDescent="0.2">
      <c r="A284" s="168" t="str">
        <f>IF(C284="","",COUNTIF(A$52:A283,"&gt;0")+1)</f>
        <v/>
      </c>
      <c r="B284" s="167"/>
      <c r="C284" s="167"/>
      <c r="D284" s="167"/>
      <c r="E284" s="167"/>
      <c r="F284" s="167"/>
      <c r="G284" s="167"/>
      <c r="H284" s="166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</row>
    <row r="285" spans="1:18" s="169" customFormat="1" x14ac:dyDescent="0.2">
      <c r="A285" s="168" t="str">
        <f>IF(C285="","",COUNTIF(A$52:A284,"&gt;0")+1)</f>
        <v/>
      </c>
      <c r="B285" s="167"/>
      <c r="C285" s="167"/>
      <c r="D285" s="167"/>
      <c r="E285" s="167"/>
      <c r="F285" s="167"/>
      <c r="G285" s="167"/>
      <c r="H285" s="166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</row>
    <row r="286" spans="1:18" s="169" customFormat="1" x14ac:dyDescent="0.2">
      <c r="A286" s="168" t="str">
        <f>IF(C286="","",COUNTIF(A$52:A285,"&gt;0")+1)</f>
        <v/>
      </c>
      <c r="B286" s="167"/>
      <c r="C286" s="167"/>
      <c r="D286" s="167"/>
      <c r="E286" s="167"/>
      <c r="F286" s="167"/>
      <c r="G286" s="167"/>
      <c r="H286" s="166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</row>
    <row r="287" spans="1:18" s="169" customFormat="1" x14ac:dyDescent="0.2">
      <c r="A287" s="168" t="str">
        <f>IF(C287="","",COUNTIF(A$52:A286,"&gt;0")+1)</f>
        <v/>
      </c>
      <c r="B287" s="167"/>
      <c r="C287" s="167"/>
      <c r="D287" s="167"/>
      <c r="E287" s="167"/>
      <c r="F287" s="167"/>
      <c r="G287" s="167"/>
      <c r="H287" s="166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</row>
    <row r="288" spans="1:18" s="169" customFormat="1" x14ac:dyDescent="0.2">
      <c r="A288" s="168" t="str">
        <f>IF(C288="","",COUNTIF(A$52:A287,"&gt;0")+1)</f>
        <v/>
      </c>
      <c r="B288" s="167"/>
      <c r="C288" s="167"/>
      <c r="D288" s="167"/>
      <c r="E288" s="167"/>
      <c r="F288" s="167"/>
      <c r="G288" s="167"/>
      <c r="H288" s="166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</row>
    <row r="289" spans="1:18" s="169" customFormat="1" x14ac:dyDescent="0.2">
      <c r="A289" s="168" t="str">
        <f>IF(C289="","",COUNTIF(A$52:A288,"&gt;0")+1)</f>
        <v/>
      </c>
      <c r="B289" s="167"/>
      <c r="C289" s="167"/>
      <c r="D289" s="167"/>
      <c r="E289" s="167"/>
      <c r="F289" s="167"/>
      <c r="G289" s="167"/>
      <c r="H289" s="166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</row>
    <row r="290" spans="1:18" s="169" customFormat="1" x14ac:dyDescent="0.2">
      <c r="A290" s="168" t="str">
        <f>IF(C290="","",COUNTIF(A$52:A289,"&gt;0")+1)</f>
        <v/>
      </c>
      <c r="B290" s="167"/>
      <c r="C290" s="167"/>
      <c r="D290" s="167"/>
      <c r="E290" s="167"/>
      <c r="F290" s="167"/>
      <c r="G290" s="167"/>
      <c r="H290" s="166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</row>
    <row r="291" spans="1:18" s="169" customFormat="1" x14ac:dyDescent="0.2">
      <c r="A291" s="168" t="str">
        <f>IF(C291="","",COUNTIF(A$52:A290,"&gt;0")+1)</f>
        <v/>
      </c>
      <c r="B291" s="167"/>
      <c r="C291" s="167"/>
      <c r="D291" s="167"/>
      <c r="E291" s="167"/>
      <c r="F291" s="167"/>
      <c r="G291" s="167"/>
      <c r="H291" s="166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</row>
    <row r="292" spans="1:18" s="169" customFormat="1" x14ac:dyDescent="0.2">
      <c r="A292" s="168" t="str">
        <f>IF(C292="","",COUNTIF(A$52:A291,"&gt;0")+1)</f>
        <v/>
      </c>
      <c r="B292" s="167"/>
      <c r="C292" s="167"/>
      <c r="D292" s="167"/>
      <c r="E292" s="167"/>
      <c r="F292" s="167"/>
      <c r="G292" s="167"/>
      <c r="H292" s="166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</row>
    <row r="293" spans="1:18" s="169" customFormat="1" x14ac:dyDescent="0.2">
      <c r="A293" s="168" t="str">
        <f>IF(C293="","",COUNTIF(A$52:A292,"&gt;0")+1)</f>
        <v/>
      </c>
      <c r="B293" s="167"/>
      <c r="C293" s="167"/>
      <c r="D293" s="167"/>
      <c r="E293" s="167"/>
      <c r="F293" s="167"/>
      <c r="G293" s="167"/>
      <c r="H293" s="166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</row>
    <row r="294" spans="1:18" s="169" customFormat="1" x14ac:dyDescent="0.2">
      <c r="A294" s="168" t="str">
        <f>IF(C294="","",COUNTIF(A$52:A293,"&gt;0")+1)</f>
        <v/>
      </c>
      <c r="B294" s="167"/>
      <c r="C294" s="167"/>
      <c r="D294" s="167"/>
      <c r="E294" s="167"/>
      <c r="F294" s="167"/>
      <c r="G294" s="167"/>
      <c r="H294" s="166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</row>
    <row r="295" spans="1:18" s="169" customFormat="1" x14ac:dyDescent="0.2">
      <c r="A295" s="168" t="str">
        <f>IF(C295="","",COUNTIF(A$52:A294,"&gt;0")+1)</f>
        <v/>
      </c>
      <c r="B295" s="167"/>
      <c r="C295" s="167"/>
      <c r="D295" s="167"/>
      <c r="E295" s="167"/>
      <c r="F295" s="167"/>
      <c r="G295" s="167"/>
      <c r="H295" s="166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</row>
    <row r="296" spans="1:18" s="169" customFormat="1" x14ac:dyDescent="0.2">
      <c r="A296" s="168" t="str">
        <f>IF(C296="","",COUNTIF(A$52:A295,"&gt;0")+1)</f>
        <v/>
      </c>
      <c r="B296" s="167"/>
      <c r="C296" s="167"/>
      <c r="D296" s="167"/>
      <c r="E296" s="167"/>
      <c r="F296" s="167"/>
      <c r="G296" s="167"/>
      <c r="H296" s="166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</row>
    <row r="297" spans="1:18" s="169" customFormat="1" x14ac:dyDescent="0.2">
      <c r="A297" s="168" t="str">
        <f>IF(C297="","",COUNTIF(A$52:A296,"&gt;0")+1)</f>
        <v/>
      </c>
      <c r="B297" s="167"/>
      <c r="C297" s="167"/>
      <c r="D297" s="167"/>
      <c r="E297" s="167"/>
      <c r="F297" s="167"/>
      <c r="G297" s="167"/>
      <c r="H297" s="166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</row>
    <row r="298" spans="1:18" s="169" customFormat="1" x14ac:dyDescent="0.2">
      <c r="A298" s="168" t="str">
        <f>IF(C298="","",COUNTIF(A$52:A297,"&gt;0")+1)</f>
        <v/>
      </c>
      <c r="B298" s="167"/>
      <c r="C298" s="167"/>
      <c r="D298" s="167"/>
      <c r="E298" s="167"/>
      <c r="F298" s="167"/>
      <c r="G298" s="167"/>
      <c r="H298" s="166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</row>
    <row r="299" spans="1:18" s="169" customFormat="1" x14ac:dyDescent="0.2">
      <c r="A299" s="168" t="str">
        <f>IF(C299="","",COUNTIF(A$52:A298,"&gt;0")+1)</f>
        <v/>
      </c>
      <c r="B299" s="167"/>
      <c r="C299" s="167"/>
      <c r="D299" s="167"/>
      <c r="E299" s="167"/>
      <c r="F299" s="167"/>
      <c r="G299" s="167"/>
      <c r="H299" s="166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</row>
    <row r="300" spans="1:18" s="169" customFormat="1" x14ac:dyDescent="0.2">
      <c r="A300" s="168" t="str">
        <f>IF(C300="","",COUNTIF(A$52:A299,"&gt;0")+1)</f>
        <v/>
      </c>
      <c r="B300" s="167"/>
      <c r="C300" s="167"/>
      <c r="D300" s="167"/>
      <c r="E300" s="167"/>
      <c r="F300" s="167"/>
      <c r="G300" s="167"/>
      <c r="H300" s="166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</row>
    <row r="301" spans="1:18" s="169" customFormat="1" x14ac:dyDescent="0.2">
      <c r="A301" s="168" t="str">
        <f>IF(C301="","",COUNTIF(A$52:A300,"&gt;0")+1)</f>
        <v/>
      </c>
      <c r="B301" s="167"/>
      <c r="C301" s="167"/>
      <c r="D301" s="167"/>
      <c r="E301" s="167"/>
      <c r="F301" s="167"/>
      <c r="G301" s="167"/>
      <c r="H301" s="166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</row>
    <row r="302" spans="1:18" s="169" customFormat="1" x14ac:dyDescent="0.2">
      <c r="A302" s="168" t="str">
        <f>IF(C302="","",COUNTIF(A$52:A301,"&gt;0")+1)</f>
        <v/>
      </c>
      <c r="B302" s="167"/>
      <c r="C302" s="167"/>
      <c r="D302" s="167"/>
      <c r="E302" s="167"/>
      <c r="F302" s="167"/>
      <c r="G302" s="167"/>
      <c r="H302" s="166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</row>
    <row r="303" spans="1:18" s="169" customFormat="1" x14ac:dyDescent="0.2">
      <c r="A303" s="168" t="str">
        <f>IF(C303="","",COUNTIF(A$52:A302,"&gt;0")+1)</f>
        <v/>
      </c>
      <c r="B303" s="167"/>
      <c r="C303" s="167"/>
      <c r="D303" s="167"/>
      <c r="E303" s="167"/>
      <c r="F303" s="167"/>
      <c r="G303" s="167"/>
      <c r="H303" s="166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</row>
    <row r="304" spans="1:18" s="169" customFormat="1" x14ac:dyDescent="0.2">
      <c r="A304" s="168" t="str">
        <f>IF(C304="","",COUNTIF(A$52:A303,"&gt;0")+1)</f>
        <v/>
      </c>
      <c r="B304" s="167"/>
      <c r="C304" s="167"/>
      <c r="D304" s="167"/>
      <c r="E304" s="167"/>
      <c r="F304" s="167"/>
      <c r="G304" s="167"/>
      <c r="H304" s="166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</row>
    <row r="305" spans="1:18" s="169" customFormat="1" x14ac:dyDescent="0.2">
      <c r="A305" s="168" t="str">
        <f>IF(C305="","",COUNTIF(A$52:A304,"&gt;0")+1)</f>
        <v/>
      </c>
      <c r="B305" s="167"/>
      <c r="C305" s="167"/>
      <c r="D305" s="167"/>
      <c r="E305" s="167"/>
      <c r="F305" s="167"/>
      <c r="G305" s="167"/>
      <c r="H305" s="166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</row>
    <row r="306" spans="1:18" s="169" customFormat="1" x14ac:dyDescent="0.2">
      <c r="A306" s="168" t="str">
        <f>IF(C306="","",COUNTIF(A$52:A305,"&gt;0")+1)</f>
        <v/>
      </c>
      <c r="B306" s="167"/>
      <c r="C306" s="167"/>
      <c r="D306" s="167"/>
      <c r="E306" s="167"/>
      <c r="F306" s="167"/>
      <c r="G306" s="167"/>
      <c r="H306" s="166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</row>
    <row r="307" spans="1:18" s="169" customFormat="1" x14ac:dyDescent="0.2">
      <c r="A307" s="168" t="str">
        <f>IF(C307="","",COUNTIF(A$52:A306,"&gt;0")+1)</f>
        <v/>
      </c>
      <c r="B307" s="167"/>
      <c r="C307" s="167"/>
      <c r="D307" s="167"/>
      <c r="E307" s="167"/>
      <c r="F307" s="167"/>
      <c r="G307" s="167"/>
      <c r="H307" s="166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</row>
    <row r="308" spans="1:18" s="169" customFormat="1" x14ac:dyDescent="0.2">
      <c r="A308" s="168" t="str">
        <f>IF(C308="","",COUNTIF(A$52:A307,"&gt;0")+1)</f>
        <v/>
      </c>
      <c r="B308" s="167"/>
      <c r="C308" s="167"/>
      <c r="D308" s="167"/>
      <c r="E308" s="167"/>
      <c r="F308" s="167"/>
      <c r="G308" s="167"/>
      <c r="H308" s="166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</row>
    <row r="309" spans="1:18" s="169" customFormat="1" x14ac:dyDescent="0.2">
      <c r="A309" s="168" t="str">
        <f>IF(C309="","",COUNTIF(A$52:A308,"&gt;0")+1)</f>
        <v/>
      </c>
      <c r="B309" s="167"/>
      <c r="C309" s="167"/>
      <c r="D309" s="167"/>
      <c r="E309" s="167"/>
      <c r="F309" s="167"/>
      <c r="G309" s="167"/>
      <c r="H309" s="166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</row>
    <row r="310" spans="1:18" s="169" customFormat="1" x14ac:dyDescent="0.2">
      <c r="A310" s="168" t="str">
        <f>IF(C310="","",COUNTIF(A$52:A309,"&gt;0")+1)</f>
        <v/>
      </c>
      <c r="B310" s="167"/>
      <c r="C310" s="167"/>
      <c r="D310" s="167"/>
      <c r="E310" s="167"/>
      <c r="F310" s="167"/>
      <c r="G310" s="167"/>
      <c r="H310" s="166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</row>
    <row r="311" spans="1:18" s="169" customFormat="1" x14ac:dyDescent="0.2">
      <c r="A311" s="168" t="str">
        <f>IF(C311="","",COUNTIF(A$52:A310,"&gt;0")+1)</f>
        <v/>
      </c>
      <c r="B311" s="167"/>
      <c r="C311" s="167"/>
      <c r="D311" s="167"/>
      <c r="E311" s="167"/>
      <c r="F311" s="167"/>
      <c r="G311" s="167"/>
      <c r="H311" s="166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</row>
    <row r="312" spans="1:18" s="169" customFormat="1" x14ac:dyDescent="0.2">
      <c r="A312" s="168" t="str">
        <f>IF(C312="","",COUNTIF(A$52:A311,"&gt;0")+1)</f>
        <v/>
      </c>
      <c r="B312" s="167"/>
      <c r="C312" s="167"/>
      <c r="D312" s="167"/>
      <c r="E312" s="167"/>
      <c r="F312" s="167"/>
      <c r="G312" s="167"/>
      <c r="H312" s="166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</row>
    <row r="313" spans="1:18" s="169" customFormat="1" x14ac:dyDescent="0.2">
      <c r="A313" s="168" t="str">
        <f>IF(C313="","",COUNTIF(A$52:A312,"&gt;0")+1)</f>
        <v/>
      </c>
      <c r="B313" s="167"/>
      <c r="C313" s="167"/>
      <c r="D313" s="167"/>
      <c r="E313" s="167"/>
      <c r="F313" s="167"/>
      <c r="G313" s="167"/>
      <c r="H313" s="166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</row>
    <row r="314" spans="1:18" s="169" customFormat="1" x14ac:dyDescent="0.2">
      <c r="A314" s="168" t="str">
        <f>IF(C314="","",COUNTIF(A$52:A313,"&gt;0")+1)</f>
        <v/>
      </c>
      <c r="B314" s="167"/>
      <c r="C314" s="167"/>
      <c r="D314" s="167"/>
      <c r="E314" s="167"/>
      <c r="F314" s="167"/>
      <c r="G314" s="167"/>
      <c r="H314" s="166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</row>
    <row r="315" spans="1:18" s="169" customFormat="1" x14ac:dyDescent="0.2">
      <c r="A315" s="168" t="str">
        <f>IF(C315="","",COUNTIF(A$52:A314,"&gt;0")+1)</f>
        <v/>
      </c>
      <c r="B315" s="167"/>
      <c r="C315" s="167"/>
      <c r="D315" s="167"/>
      <c r="E315" s="167"/>
      <c r="F315" s="167"/>
      <c r="G315" s="167"/>
      <c r="H315" s="166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</row>
    <row r="316" spans="1:18" s="169" customFormat="1" x14ac:dyDescent="0.2">
      <c r="A316" s="168" t="str">
        <f>IF(C316="","",COUNTIF(A$52:A315,"&gt;0")+1)</f>
        <v/>
      </c>
      <c r="B316" s="167"/>
      <c r="C316" s="167"/>
      <c r="D316" s="167"/>
      <c r="E316" s="167"/>
      <c r="F316" s="167"/>
      <c r="G316" s="167"/>
      <c r="H316" s="166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</row>
    <row r="317" spans="1:18" s="169" customFormat="1" x14ac:dyDescent="0.2">
      <c r="A317" s="168" t="str">
        <f>IF(C317="","",COUNTIF(A$52:A316,"&gt;0")+1)</f>
        <v/>
      </c>
      <c r="B317" s="167"/>
      <c r="C317" s="167"/>
      <c r="D317" s="167"/>
      <c r="E317" s="167"/>
      <c r="F317" s="167"/>
      <c r="G317" s="167"/>
      <c r="H317" s="166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</row>
    <row r="318" spans="1:18" s="169" customFormat="1" x14ac:dyDescent="0.2">
      <c r="A318" s="168" t="str">
        <f>IF(C318="","",COUNTIF(A$52:A317,"&gt;0")+1)</f>
        <v/>
      </c>
      <c r="B318" s="167"/>
      <c r="C318" s="167"/>
      <c r="D318" s="167"/>
      <c r="E318" s="167"/>
      <c r="F318" s="167"/>
      <c r="G318" s="167"/>
      <c r="H318" s="166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</row>
    <row r="319" spans="1:18" s="169" customFormat="1" x14ac:dyDescent="0.2">
      <c r="A319" s="168" t="str">
        <f>IF(C319="","",COUNTIF(A$52:A318,"&gt;0")+1)</f>
        <v/>
      </c>
      <c r="B319" s="167"/>
      <c r="C319" s="167"/>
      <c r="D319" s="167"/>
      <c r="E319" s="167"/>
      <c r="F319" s="167"/>
      <c r="G319" s="167"/>
      <c r="H319" s="166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</row>
    <row r="320" spans="1:18" s="169" customFormat="1" x14ac:dyDescent="0.2">
      <c r="A320" s="168" t="str">
        <f>IF(C320="","",COUNTIF(A$52:A319,"&gt;0")+1)</f>
        <v/>
      </c>
      <c r="B320" s="167"/>
      <c r="C320" s="167"/>
      <c r="D320" s="167"/>
      <c r="E320" s="167"/>
      <c r="F320" s="167"/>
      <c r="G320" s="167"/>
      <c r="H320" s="166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</row>
    <row r="321" spans="1:18" s="169" customFormat="1" x14ac:dyDescent="0.2">
      <c r="A321" s="168" t="str">
        <f>IF(C321="","",COUNTIF(A$52:A320,"&gt;0")+1)</f>
        <v/>
      </c>
      <c r="B321" s="167"/>
      <c r="C321" s="167"/>
      <c r="D321" s="167"/>
      <c r="E321" s="167"/>
      <c r="F321" s="167"/>
      <c r="G321" s="167"/>
      <c r="H321" s="166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</row>
    <row r="322" spans="1:18" s="169" customFormat="1" x14ac:dyDescent="0.2">
      <c r="A322" s="168" t="str">
        <f>IF(C322="","",COUNTIF(A$52:A321,"&gt;0")+1)</f>
        <v/>
      </c>
      <c r="B322" s="167"/>
      <c r="C322" s="167"/>
      <c r="D322" s="167"/>
      <c r="E322" s="167"/>
      <c r="F322" s="167"/>
      <c r="G322" s="167"/>
      <c r="H322" s="166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</row>
    <row r="323" spans="1:18" s="169" customFormat="1" x14ac:dyDescent="0.2">
      <c r="A323" s="168" t="str">
        <f>IF(C323="","",COUNTIF(A$52:A322,"&gt;0")+1)</f>
        <v/>
      </c>
      <c r="B323" s="167"/>
      <c r="C323" s="167"/>
      <c r="D323" s="167"/>
      <c r="E323" s="167"/>
      <c r="F323" s="167"/>
      <c r="G323" s="167"/>
      <c r="H323" s="166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</row>
    <row r="324" spans="1:18" s="169" customFormat="1" x14ac:dyDescent="0.2">
      <c r="A324" s="168" t="str">
        <f>IF(C324="","",COUNTIF(A$52:A323,"&gt;0")+1)</f>
        <v/>
      </c>
      <c r="B324" s="167"/>
      <c r="C324" s="167"/>
      <c r="D324" s="167"/>
      <c r="E324" s="167"/>
      <c r="F324" s="167"/>
      <c r="G324" s="167"/>
      <c r="H324" s="166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</row>
    <row r="325" spans="1:18" s="169" customFormat="1" x14ac:dyDescent="0.2">
      <c r="A325" s="168" t="str">
        <f>IF(C325="","",COUNTIF(A$52:A324,"&gt;0")+1)</f>
        <v/>
      </c>
      <c r="B325" s="167"/>
      <c r="C325" s="167"/>
      <c r="D325" s="167"/>
      <c r="E325" s="167"/>
      <c r="F325" s="167"/>
      <c r="G325" s="167"/>
      <c r="H325" s="166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</row>
    <row r="326" spans="1:18" s="169" customFormat="1" x14ac:dyDescent="0.2">
      <c r="A326" s="168" t="str">
        <f>IF(C326="","",COUNTIF(A$52:A325,"&gt;0")+1)</f>
        <v/>
      </c>
      <c r="B326" s="167"/>
      <c r="C326" s="167"/>
      <c r="D326" s="167"/>
      <c r="E326" s="167"/>
      <c r="F326" s="167"/>
      <c r="G326" s="167"/>
      <c r="H326" s="166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</row>
    <row r="327" spans="1:18" s="169" customFormat="1" x14ac:dyDescent="0.2">
      <c r="A327" s="168" t="str">
        <f>IF(C327="","",COUNTIF(A$52:A326,"&gt;0")+1)</f>
        <v/>
      </c>
      <c r="B327" s="167"/>
      <c r="C327" s="167"/>
      <c r="D327" s="167"/>
      <c r="E327" s="167"/>
      <c r="F327" s="167"/>
      <c r="G327" s="167"/>
      <c r="H327" s="166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</row>
    <row r="328" spans="1:18" s="169" customFormat="1" x14ac:dyDescent="0.2">
      <c r="A328" s="168" t="str">
        <f>IF(C328="","",COUNTIF(A$52:A327,"&gt;0")+1)</f>
        <v/>
      </c>
      <c r="B328" s="167"/>
      <c r="C328" s="167"/>
      <c r="D328" s="167"/>
      <c r="E328" s="167"/>
      <c r="F328" s="167"/>
      <c r="G328" s="167"/>
      <c r="H328" s="166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</row>
    <row r="329" spans="1:18" s="169" customFormat="1" x14ac:dyDescent="0.2">
      <c r="A329" s="168" t="str">
        <f>IF(C329="","",COUNTIF(A$52:A328,"&gt;0")+1)</f>
        <v/>
      </c>
      <c r="B329" s="167"/>
      <c r="C329" s="167"/>
      <c r="D329" s="167"/>
      <c r="E329" s="167"/>
      <c r="F329" s="167"/>
      <c r="G329" s="167"/>
      <c r="H329" s="166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</row>
    <row r="330" spans="1:18" s="169" customFormat="1" x14ac:dyDescent="0.2">
      <c r="A330" s="168" t="str">
        <f>IF(C330="","",COUNTIF(A$52:A329,"&gt;0")+1)</f>
        <v/>
      </c>
      <c r="B330" s="167"/>
      <c r="C330" s="167"/>
      <c r="D330" s="167"/>
      <c r="E330" s="167"/>
      <c r="F330" s="167"/>
      <c r="G330" s="167"/>
      <c r="H330" s="166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</row>
    <row r="331" spans="1:18" s="169" customFormat="1" x14ac:dyDescent="0.2">
      <c r="A331" s="168" t="str">
        <f>IF(C331="","",COUNTIF(A$52:A330,"&gt;0")+1)</f>
        <v/>
      </c>
      <c r="B331" s="167"/>
      <c r="C331" s="167"/>
      <c r="D331" s="167"/>
      <c r="E331" s="167"/>
      <c r="F331" s="167"/>
      <c r="G331" s="167"/>
      <c r="H331" s="166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</row>
    <row r="332" spans="1:18" s="169" customFormat="1" x14ac:dyDescent="0.2">
      <c r="A332" s="168" t="str">
        <f>IF(C332="","",COUNTIF(A$52:A331,"&gt;0")+1)</f>
        <v/>
      </c>
      <c r="B332" s="167"/>
      <c r="C332" s="167"/>
      <c r="D332" s="167"/>
      <c r="E332" s="167"/>
      <c r="F332" s="167"/>
      <c r="G332" s="167"/>
      <c r="H332" s="166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</row>
    <row r="333" spans="1:18" s="169" customFormat="1" x14ac:dyDescent="0.2">
      <c r="A333" s="168" t="str">
        <f>IF(C333="","",COUNTIF(A$52:A332,"&gt;0")+1)</f>
        <v/>
      </c>
      <c r="B333" s="167"/>
      <c r="C333" s="167"/>
      <c r="D333" s="167"/>
      <c r="E333" s="167"/>
      <c r="F333" s="167"/>
      <c r="G333" s="167"/>
      <c r="H333" s="166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</row>
    <row r="334" spans="1:18" s="169" customFormat="1" x14ac:dyDescent="0.2">
      <c r="A334" s="168" t="str">
        <f>IF(C334="","",COUNTIF(A$52:A333,"&gt;0")+1)</f>
        <v/>
      </c>
      <c r="B334" s="167"/>
      <c r="C334" s="167"/>
      <c r="D334" s="167"/>
      <c r="E334" s="167"/>
      <c r="F334" s="167"/>
      <c r="G334" s="167"/>
      <c r="H334" s="166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</row>
    <row r="335" spans="1:18" s="169" customFormat="1" x14ac:dyDescent="0.2">
      <c r="A335" s="168" t="str">
        <f>IF(C335="","",COUNTIF(A$52:A334,"&gt;0")+1)</f>
        <v/>
      </c>
      <c r="B335" s="167"/>
      <c r="C335" s="167"/>
      <c r="D335" s="167"/>
      <c r="E335" s="167"/>
      <c r="F335" s="167"/>
      <c r="G335" s="167"/>
      <c r="H335" s="166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</row>
    <row r="336" spans="1:18" s="169" customFormat="1" x14ac:dyDescent="0.2">
      <c r="A336" s="168" t="str">
        <f>IF(C336="","",COUNTIF(A$52:A335,"&gt;0")+1)</f>
        <v/>
      </c>
      <c r="B336" s="167"/>
      <c r="C336" s="167"/>
      <c r="D336" s="167"/>
      <c r="E336" s="167"/>
      <c r="F336" s="167"/>
      <c r="G336" s="167"/>
      <c r="H336" s="166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</row>
    <row r="337" spans="1:18" s="169" customFormat="1" x14ac:dyDescent="0.2">
      <c r="A337" s="168" t="str">
        <f>IF(C337="","",COUNTIF(A$52:A336,"&gt;0")+1)</f>
        <v/>
      </c>
      <c r="B337" s="167"/>
      <c r="C337" s="167"/>
      <c r="D337" s="167"/>
      <c r="E337" s="167"/>
      <c r="F337" s="167"/>
      <c r="G337" s="167"/>
      <c r="H337" s="166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</row>
    <row r="338" spans="1:18" s="169" customFormat="1" x14ac:dyDescent="0.2">
      <c r="A338" s="168" t="str">
        <f>IF(C338="","",COUNTIF(A$52:A337,"&gt;0")+1)</f>
        <v/>
      </c>
      <c r="B338" s="167"/>
      <c r="C338" s="167"/>
      <c r="D338" s="167"/>
      <c r="E338" s="167"/>
      <c r="F338" s="167"/>
      <c r="G338" s="167"/>
      <c r="H338" s="166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</row>
    <row r="339" spans="1:18" s="169" customFormat="1" x14ac:dyDescent="0.2">
      <c r="A339" s="168" t="str">
        <f>IF(C339="","",COUNTIF(A$52:A338,"&gt;0")+1)</f>
        <v/>
      </c>
      <c r="B339" s="167"/>
      <c r="C339" s="167"/>
      <c r="D339" s="167"/>
      <c r="E339" s="167"/>
      <c r="F339" s="167"/>
      <c r="G339" s="167"/>
      <c r="H339" s="166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</row>
    <row r="340" spans="1:18" s="169" customFormat="1" x14ac:dyDescent="0.2">
      <c r="A340" s="168" t="str">
        <f>IF(C340="","",COUNTIF(A$52:A339,"&gt;0")+1)</f>
        <v/>
      </c>
      <c r="B340" s="167"/>
      <c r="C340" s="167"/>
      <c r="D340" s="167"/>
      <c r="E340" s="167"/>
      <c r="F340" s="167"/>
      <c r="G340" s="167"/>
      <c r="H340" s="166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</row>
    <row r="341" spans="1:18" s="169" customFormat="1" x14ac:dyDescent="0.2">
      <c r="A341" s="168" t="str">
        <f>IF(C341="","",COUNTIF(A$52:A340,"&gt;0")+1)</f>
        <v/>
      </c>
      <c r="B341" s="167"/>
      <c r="C341" s="167"/>
      <c r="D341" s="167"/>
      <c r="E341" s="167"/>
      <c r="F341" s="167"/>
      <c r="G341" s="167"/>
      <c r="H341" s="166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</row>
    <row r="342" spans="1:18" s="169" customFormat="1" x14ac:dyDescent="0.2">
      <c r="A342" s="168" t="str">
        <f>IF(C342="","",COUNTIF(A$52:A341,"&gt;0")+1)</f>
        <v/>
      </c>
      <c r="B342" s="167"/>
      <c r="C342" s="167"/>
      <c r="D342" s="167"/>
      <c r="E342" s="167"/>
      <c r="F342" s="167"/>
      <c r="G342" s="167"/>
      <c r="H342" s="166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</row>
    <row r="343" spans="1:18" s="169" customFormat="1" x14ac:dyDescent="0.2">
      <c r="A343" s="168" t="str">
        <f>IF(C343="","",COUNTIF(A$52:A342,"&gt;0")+1)</f>
        <v/>
      </c>
      <c r="B343" s="167"/>
      <c r="C343" s="167"/>
      <c r="D343" s="167"/>
      <c r="E343" s="167"/>
      <c r="F343" s="167"/>
      <c r="G343" s="167"/>
      <c r="H343" s="166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</row>
    <row r="344" spans="1:18" s="169" customFormat="1" x14ac:dyDescent="0.2">
      <c r="A344" s="168" t="str">
        <f>IF(C344="","",COUNTIF(A$52:A343,"&gt;0")+1)</f>
        <v/>
      </c>
      <c r="B344" s="167"/>
      <c r="C344" s="167"/>
      <c r="D344" s="167"/>
      <c r="E344" s="167"/>
      <c r="F344" s="167"/>
      <c r="G344" s="167"/>
      <c r="H344" s="166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</row>
    <row r="345" spans="1:18" s="169" customFormat="1" x14ac:dyDescent="0.2">
      <c r="A345" s="168" t="str">
        <f>IF(C345="","",COUNTIF(A$52:A344,"&gt;0")+1)</f>
        <v/>
      </c>
      <c r="B345" s="167"/>
      <c r="C345" s="167"/>
      <c r="D345" s="167"/>
      <c r="E345" s="167"/>
      <c r="F345" s="167"/>
      <c r="G345" s="167"/>
      <c r="H345" s="166"/>
      <c r="I345" s="124"/>
      <c r="J345" s="124"/>
      <c r="K345" s="124"/>
      <c r="L345" s="124"/>
      <c r="M345" s="124"/>
      <c r="N345" s="124"/>
      <c r="O345" s="124"/>
      <c r="P345" s="124"/>
      <c r="Q345" s="124"/>
      <c r="R345" s="124"/>
    </row>
    <row r="346" spans="1:18" s="169" customFormat="1" x14ac:dyDescent="0.2">
      <c r="A346" s="168" t="str">
        <f>IF(C346="","",COUNTIF(A$52:A345,"&gt;0")+1)</f>
        <v/>
      </c>
      <c r="B346" s="167"/>
      <c r="C346" s="167"/>
      <c r="D346" s="167"/>
      <c r="E346" s="167"/>
      <c r="F346" s="167"/>
      <c r="G346" s="167"/>
      <c r="H346" s="166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</row>
    <row r="347" spans="1:18" s="169" customFormat="1" x14ac:dyDescent="0.2">
      <c r="A347" s="168" t="str">
        <f>IF(C347="","",COUNTIF(A$52:A346,"&gt;0")+1)</f>
        <v/>
      </c>
      <c r="B347" s="167"/>
      <c r="C347" s="167"/>
      <c r="D347" s="167"/>
      <c r="E347" s="167"/>
      <c r="F347" s="167"/>
      <c r="G347" s="167"/>
      <c r="H347" s="166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</row>
    <row r="348" spans="1:18" s="169" customFormat="1" x14ac:dyDescent="0.2">
      <c r="A348" s="168" t="str">
        <f>IF(C348="","",COUNTIF(A$52:A347,"&gt;0")+1)</f>
        <v/>
      </c>
      <c r="B348" s="167"/>
      <c r="C348" s="167"/>
      <c r="D348" s="167"/>
      <c r="E348" s="167"/>
      <c r="F348" s="167"/>
      <c r="G348" s="167"/>
      <c r="H348" s="166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</row>
    <row r="349" spans="1:18" s="169" customFormat="1" x14ac:dyDescent="0.2">
      <c r="A349" s="168" t="str">
        <f>IF(C349="","",COUNTIF(A$52:A348,"&gt;0")+1)</f>
        <v/>
      </c>
      <c r="B349" s="167"/>
      <c r="C349" s="167"/>
      <c r="D349" s="167"/>
      <c r="E349" s="167"/>
      <c r="F349" s="167"/>
      <c r="G349" s="167"/>
      <c r="H349" s="166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</row>
    <row r="350" spans="1:18" s="169" customFormat="1" x14ac:dyDescent="0.2">
      <c r="A350" s="168" t="str">
        <f>IF(C350="","",COUNTIF(A$52:A349,"&gt;0")+1)</f>
        <v/>
      </c>
      <c r="B350" s="167"/>
      <c r="C350" s="167"/>
      <c r="D350" s="167"/>
      <c r="E350" s="167"/>
      <c r="F350" s="167"/>
      <c r="G350" s="167"/>
      <c r="H350" s="166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</row>
    <row r="351" spans="1:18" s="169" customFormat="1" x14ac:dyDescent="0.2">
      <c r="A351" s="168" t="str">
        <f>IF(C351="","",COUNTIF(A$52:A350,"&gt;0")+1)</f>
        <v/>
      </c>
      <c r="B351" s="167"/>
      <c r="C351" s="167"/>
      <c r="D351" s="167"/>
      <c r="E351" s="167"/>
      <c r="F351" s="167"/>
      <c r="G351" s="167"/>
      <c r="H351" s="166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</row>
    <row r="352" spans="1:18" s="169" customFormat="1" x14ac:dyDescent="0.2">
      <c r="A352" s="168" t="str">
        <f>IF(C352="","",COUNTIF(A$52:A351,"&gt;0")+1)</f>
        <v/>
      </c>
      <c r="B352" s="167"/>
      <c r="C352" s="167"/>
      <c r="D352" s="167"/>
      <c r="E352" s="167"/>
      <c r="F352" s="167"/>
      <c r="G352" s="167"/>
      <c r="H352" s="166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</row>
    <row r="353" spans="1:18" s="169" customFormat="1" x14ac:dyDescent="0.2">
      <c r="A353" s="168" t="str">
        <f>IF(C353="","",COUNTIF(A$52:A352,"&gt;0")+1)</f>
        <v/>
      </c>
      <c r="B353" s="167"/>
      <c r="C353" s="167"/>
      <c r="D353" s="167"/>
      <c r="E353" s="167"/>
      <c r="F353" s="167"/>
      <c r="G353" s="167"/>
      <c r="H353" s="166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</row>
    <row r="354" spans="1:18" s="169" customFormat="1" x14ac:dyDescent="0.2">
      <c r="A354" s="168" t="str">
        <f>IF(C354="","",COUNTIF(A$52:A353,"&gt;0")+1)</f>
        <v/>
      </c>
      <c r="B354" s="167"/>
      <c r="C354" s="167"/>
      <c r="D354" s="167"/>
      <c r="E354" s="167"/>
      <c r="F354" s="167"/>
      <c r="G354" s="167"/>
      <c r="H354" s="166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</row>
    <row r="355" spans="1:18" s="169" customFormat="1" x14ac:dyDescent="0.2">
      <c r="A355" s="168" t="str">
        <f>IF(C355="","",COUNTIF(A$52:A354,"&gt;0")+1)</f>
        <v/>
      </c>
      <c r="B355" s="167"/>
      <c r="C355" s="167"/>
      <c r="D355" s="167"/>
      <c r="E355" s="167"/>
      <c r="F355" s="167"/>
      <c r="G355" s="167"/>
      <c r="H355" s="166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</row>
    <row r="356" spans="1:18" s="169" customFormat="1" x14ac:dyDescent="0.2">
      <c r="A356" s="168" t="str">
        <f>IF(C356="","",COUNTIF(A$52:A355,"&gt;0")+1)</f>
        <v/>
      </c>
      <c r="B356" s="167"/>
      <c r="C356" s="167"/>
      <c r="D356" s="167"/>
      <c r="E356" s="167"/>
      <c r="F356" s="167"/>
      <c r="G356" s="167"/>
      <c r="H356" s="166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</row>
    <row r="357" spans="1:18" s="169" customFormat="1" x14ac:dyDescent="0.2">
      <c r="A357" s="168" t="str">
        <f>IF(C357="","",COUNTIF(A$52:A356,"&gt;0")+1)</f>
        <v/>
      </c>
      <c r="B357" s="167"/>
      <c r="C357" s="167"/>
      <c r="D357" s="167"/>
      <c r="E357" s="167"/>
      <c r="F357" s="167"/>
      <c r="G357" s="167"/>
      <c r="H357" s="166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</row>
    <row r="358" spans="1:18" s="169" customFormat="1" x14ac:dyDescent="0.2">
      <c r="A358" s="168" t="str">
        <f>IF(C358="","",COUNTIF(A$52:A357,"&gt;0")+1)</f>
        <v/>
      </c>
      <c r="B358" s="167"/>
      <c r="C358" s="167"/>
      <c r="D358" s="167"/>
      <c r="E358" s="167"/>
      <c r="F358" s="167"/>
      <c r="G358" s="167"/>
      <c r="H358" s="166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</row>
    <row r="359" spans="1:18" s="169" customFormat="1" x14ac:dyDescent="0.2">
      <c r="A359" s="168" t="str">
        <f>IF(C359="","",COUNTIF(A$52:A358,"&gt;0")+1)</f>
        <v/>
      </c>
      <c r="B359" s="167"/>
      <c r="C359" s="167"/>
      <c r="D359" s="167"/>
      <c r="E359" s="167"/>
      <c r="F359" s="167"/>
      <c r="G359" s="167"/>
      <c r="H359" s="166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</row>
    <row r="360" spans="1:18" s="169" customFormat="1" x14ac:dyDescent="0.2">
      <c r="A360" s="168" t="str">
        <f>IF(C360="","",COUNTIF(A$52:A359,"&gt;0")+1)</f>
        <v/>
      </c>
      <c r="B360" s="167"/>
      <c r="C360" s="167"/>
      <c r="D360" s="167"/>
      <c r="E360" s="167"/>
      <c r="F360" s="167"/>
      <c r="G360" s="167"/>
      <c r="H360" s="166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</row>
    <row r="361" spans="1:18" s="169" customFormat="1" x14ac:dyDescent="0.2">
      <c r="A361" s="168" t="str">
        <f>IF(C361="","",COUNTIF(A$52:A360,"&gt;0")+1)</f>
        <v/>
      </c>
      <c r="B361" s="167"/>
      <c r="C361" s="167"/>
      <c r="D361" s="167"/>
      <c r="E361" s="167"/>
      <c r="F361" s="167"/>
      <c r="G361" s="167"/>
      <c r="H361" s="166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</row>
    <row r="362" spans="1:18" s="169" customFormat="1" x14ac:dyDescent="0.2">
      <c r="A362" s="168" t="str">
        <f>IF(C362="","",COUNTIF(A$52:A361,"&gt;0")+1)</f>
        <v/>
      </c>
      <c r="B362" s="167"/>
      <c r="C362" s="167"/>
      <c r="D362" s="167"/>
      <c r="E362" s="167"/>
      <c r="F362" s="167"/>
      <c r="G362" s="167"/>
      <c r="H362" s="166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</row>
    <row r="363" spans="1:18" s="169" customFormat="1" x14ac:dyDescent="0.2">
      <c r="A363" s="168" t="str">
        <f>IF(C363="","",COUNTIF(A$52:A362,"&gt;0")+1)</f>
        <v/>
      </c>
      <c r="B363" s="167"/>
      <c r="C363" s="167"/>
      <c r="D363" s="167"/>
      <c r="E363" s="167"/>
      <c r="F363" s="167"/>
      <c r="G363" s="167"/>
      <c r="H363" s="166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</row>
    <row r="364" spans="1:18" s="169" customFormat="1" x14ac:dyDescent="0.2">
      <c r="A364" s="168" t="str">
        <f>IF(C364="","",COUNTIF(A$52:A363,"&gt;0")+1)</f>
        <v/>
      </c>
      <c r="B364" s="167"/>
      <c r="C364" s="167"/>
      <c r="D364" s="167"/>
      <c r="E364" s="167"/>
      <c r="F364" s="167"/>
      <c r="G364" s="167"/>
      <c r="H364" s="166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</row>
    <row r="365" spans="1:18" s="169" customFormat="1" x14ac:dyDescent="0.2">
      <c r="A365" s="168" t="str">
        <f>IF(C365="","",COUNTIF(A$52:A364,"&gt;0")+1)</f>
        <v/>
      </c>
      <c r="B365" s="167"/>
      <c r="C365" s="167"/>
      <c r="D365" s="167"/>
      <c r="E365" s="167"/>
      <c r="F365" s="167"/>
      <c r="G365" s="167"/>
      <c r="H365" s="166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</row>
    <row r="366" spans="1:18" s="169" customFormat="1" x14ac:dyDescent="0.2">
      <c r="A366" s="168" t="str">
        <f>IF(C366="","",COUNTIF(A$52:A365,"&gt;0")+1)</f>
        <v/>
      </c>
      <c r="B366" s="167"/>
      <c r="C366" s="167"/>
      <c r="D366" s="167"/>
      <c r="E366" s="167"/>
      <c r="F366" s="167"/>
      <c r="G366" s="167"/>
      <c r="H366" s="166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</row>
    <row r="367" spans="1:18" s="169" customFormat="1" x14ac:dyDescent="0.2">
      <c r="A367" s="168" t="str">
        <f>IF(C367="","",COUNTIF(A$52:A366,"&gt;0")+1)</f>
        <v/>
      </c>
      <c r="B367" s="167"/>
      <c r="C367" s="167"/>
      <c r="D367" s="167"/>
      <c r="E367" s="167"/>
      <c r="F367" s="167"/>
      <c r="G367" s="167"/>
      <c r="H367" s="166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</row>
    <row r="368" spans="1:18" s="169" customFormat="1" x14ac:dyDescent="0.2">
      <c r="A368" s="168" t="str">
        <f>IF(C368="","",COUNTIF(A$52:A367,"&gt;0")+1)</f>
        <v/>
      </c>
      <c r="B368" s="167"/>
      <c r="C368" s="167"/>
      <c r="D368" s="167"/>
      <c r="E368" s="167"/>
      <c r="F368" s="167"/>
      <c r="G368" s="167"/>
      <c r="H368" s="166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</row>
    <row r="369" spans="1:18" s="169" customFormat="1" x14ac:dyDescent="0.2">
      <c r="A369" s="168" t="str">
        <f>IF(C369="","",COUNTIF(A$52:A368,"&gt;0")+1)</f>
        <v/>
      </c>
      <c r="B369" s="167"/>
      <c r="C369" s="167"/>
      <c r="D369" s="167"/>
      <c r="E369" s="167"/>
      <c r="F369" s="167"/>
      <c r="G369" s="167"/>
      <c r="H369" s="166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</row>
    <row r="370" spans="1:18" s="169" customFormat="1" x14ac:dyDescent="0.2">
      <c r="A370" s="168" t="str">
        <f>IF(C370="","",COUNTIF(A$52:A369,"&gt;0")+1)</f>
        <v/>
      </c>
      <c r="B370" s="167"/>
      <c r="C370" s="167"/>
      <c r="D370" s="167"/>
      <c r="E370" s="167"/>
      <c r="F370" s="167"/>
      <c r="G370" s="167"/>
      <c r="H370" s="166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</row>
    <row r="371" spans="1:18" s="169" customFormat="1" x14ac:dyDescent="0.2">
      <c r="A371" s="168" t="str">
        <f>IF(C371="","",COUNTIF(A$52:A370,"&gt;0")+1)</f>
        <v/>
      </c>
      <c r="B371" s="167"/>
      <c r="C371" s="167"/>
      <c r="D371" s="167"/>
      <c r="E371" s="167"/>
      <c r="F371" s="167"/>
      <c r="G371" s="167"/>
      <c r="H371" s="166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</row>
    <row r="372" spans="1:18" s="169" customFormat="1" x14ac:dyDescent="0.2">
      <c r="A372" s="168" t="str">
        <f>IF(C372="","",COUNTIF(A$52:A371,"&gt;0")+1)</f>
        <v/>
      </c>
      <c r="B372" s="167"/>
      <c r="C372" s="167"/>
      <c r="D372" s="167"/>
      <c r="E372" s="167"/>
      <c r="F372" s="167"/>
      <c r="G372" s="167"/>
      <c r="H372" s="166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</row>
    <row r="373" spans="1:18" s="169" customFormat="1" x14ac:dyDescent="0.2">
      <c r="A373" s="168" t="str">
        <f>IF(C373="","",COUNTIF(A$52:A372,"&gt;0")+1)</f>
        <v/>
      </c>
      <c r="B373" s="167"/>
      <c r="C373" s="167"/>
      <c r="D373" s="167"/>
      <c r="E373" s="167"/>
      <c r="F373" s="167"/>
      <c r="G373" s="167"/>
      <c r="H373" s="166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</row>
    <row r="374" spans="1:18" s="169" customFormat="1" x14ac:dyDescent="0.2">
      <c r="A374" s="168" t="str">
        <f>IF(C374="","",COUNTIF(A$52:A373,"&gt;0")+1)</f>
        <v/>
      </c>
      <c r="B374" s="167"/>
      <c r="C374" s="167"/>
      <c r="D374" s="167"/>
      <c r="E374" s="167"/>
      <c r="F374" s="167"/>
      <c r="G374" s="167"/>
      <c r="H374" s="166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</row>
    <row r="375" spans="1:18" s="169" customFormat="1" x14ac:dyDescent="0.2">
      <c r="A375" s="168" t="str">
        <f>IF(C375="","",COUNTIF(A$52:A374,"&gt;0")+1)</f>
        <v/>
      </c>
      <c r="B375" s="167"/>
      <c r="C375" s="167"/>
      <c r="D375" s="167"/>
      <c r="E375" s="167"/>
      <c r="F375" s="167"/>
      <c r="G375" s="167"/>
      <c r="H375" s="166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</row>
    <row r="376" spans="1:18" s="169" customFormat="1" x14ac:dyDescent="0.2">
      <c r="A376" s="168" t="str">
        <f>IF(C376="","",COUNTIF(A$52:A375,"&gt;0")+1)</f>
        <v/>
      </c>
      <c r="B376" s="167"/>
      <c r="C376" s="167"/>
      <c r="D376" s="167"/>
      <c r="E376" s="167"/>
      <c r="F376" s="167"/>
      <c r="G376" s="167"/>
      <c r="H376" s="166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</row>
    <row r="377" spans="1:18" s="169" customFormat="1" x14ac:dyDescent="0.2">
      <c r="A377" s="168" t="str">
        <f>IF(C377="","",COUNTIF(A$52:A376,"&gt;0")+1)</f>
        <v/>
      </c>
      <c r="B377" s="167"/>
      <c r="C377" s="167"/>
      <c r="D377" s="167"/>
      <c r="E377" s="167"/>
      <c r="F377" s="167"/>
      <c r="G377" s="167"/>
      <c r="H377" s="166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</row>
    <row r="378" spans="1:18" s="169" customFormat="1" x14ac:dyDescent="0.2">
      <c r="A378" s="168" t="str">
        <f>IF(C378="","",COUNTIF(A$52:A377,"&gt;0")+1)</f>
        <v/>
      </c>
      <c r="B378" s="167"/>
      <c r="C378" s="167"/>
      <c r="D378" s="167"/>
      <c r="E378" s="167"/>
      <c r="F378" s="167"/>
      <c r="G378" s="167"/>
      <c r="H378" s="166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</row>
    <row r="379" spans="1:18" s="169" customFormat="1" x14ac:dyDescent="0.2">
      <c r="A379" s="168" t="str">
        <f>IF(C379="","",COUNTIF(A$52:A378,"&gt;0")+1)</f>
        <v/>
      </c>
      <c r="B379" s="167"/>
      <c r="C379" s="167"/>
      <c r="D379" s="167"/>
      <c r="E379" s="167"/>
      <c r="F379" s="167"/>
      <c r="G379" s="167"/>
      <c r="H379" s="166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</row>
    <row r="380" spans="1:18" s="169" customFormat="1" x14ac:dyDescent="0.2">
      <c r="A380" s="168" t="str">
        <f>IF(C380="","",COUNTIF(A$52:A379,"&gt;0")+1)</f>
        <v/>
      </c>
      <c r="B380" s="167"/>
      <c r="C380" s="167"/>
      <c r="D380" s="167"/>
      <c r="E380" s="167"/>
      <c r="F380" s="167"/>
      <c r="G380" s="167"/>
      <c r="H380" s="166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</row>
    <row r="381" spans="1:18" s="169" customFormat="1" x14ac:dyDescent="0.2">
      <c r="A381" s="168" t="str">
        <f>IF(C381="","",COUNTIF(A$52:A380,"&gt;0")+1)</f>
        <v/>
      </c>
      <c r="B381" s="167"/>
      <c r="C381" s="167"/>
      <c r="D381" s="167"/>
      <c r="E381" s="167"/>
      <c r="F381" s="167"/>
      <c r="G381" s="167"/>
      <c r="H381" s="166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</row>
    <row r="382" spans="1:18" s="169" customFormat="1" x14ac:dyDescent="0.2">
      <c r="A382" s="168" t="str">
        <f>IF(C382="","",COUNTIF(A$52:A381,"&gt;0")+1)</f>
        <v/>
      </c>
      <c r="B382" s="167"/>
      <c r="C382" s="167"/>
      <c r="D382" s="167"/>
      <c r="E382" s="167"/>
      <c r="F382" s="167"/>
      <c r="G382" s="167"/>
      <c r="H382" s="166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</row>
    <row r="383" spans="1:18" s="169" customFormat="1" x14ac:dyDescent="0.2">
      <c r="A383" s="168" t="str">
        <f>IF(C383="","",COUNTIF(A$52:A382,"&gt;0")+1)</f>
        <v/>
      </c>
      <c r="B383" s="167"/>
      <c r="C383" s="167"/>
      <c r="D383" s="167"/>
      <c r="E383" s="167"/>
      <c r="F383" s="167"/>
      <c r="G383" s="167"/>
      <c r="H383" s="166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</row>
    <row r="384" spans="1:18" s="169" customFormat="1" x14ac:dyDescent="0.2">
      <c r="A384" s="168" t="str">
        <f>IF(C384="","",COUNTIF(A$52:A383,"&gt;0")+1)</f>
        <v/>
      </c>
      <c r="B384" s="167"/>
      <c r="C384" s="167"/>
      <c r="D384" s="167"/>
      <c r="E384" s="167"/>
      <c r="F384" s="167"/>
      <c r="G384" s="167"/>
      <c r="H384" s="166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</row>
    <row r="385" spans="1:18" s="169" customFormat="1" x14ac:dyDescent="0.2">
      <c r="A385" s="168" t="str">
        <f>IF(C385="","",COUNTIF(A$52:A384,"&gt;0")+1)</f>
        <v/>
      </c>
      <c r="B385" s="167"/>
      <c r="C385" s="167"/>
      <c r="D385" s="167"/>
      <c r="E385" s="167"/>
      <c r="F385" s="167"/>
      <c r="G385" s="167"/>
      <c r="H385" s="166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</row>
    <row r="386" spans="1:18" s="169" customFormat="1" x14ac:dyDescent="0.2">
      <c r="A386" s="168" t="str">
        <f>IF(C386="","",COUNTIF(A$52:A385,"&gt;0")+1)</f>
        <v/>
      </c>
      <c r="B386" s="167"/>
      <c r="C386" s="167"/>
      <c r="D386" s="167"/>
      <c r="E386" s="167"/>
      <c r="F386" s="167"/>
      <c r="G386" s="167"/>
      <c r="H386" s="166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</row>
    <row r="387" spans="1:18" s="169" customFormat="1" x14ac:dyDescent="0.2">
      <c r="A387" s="168" t="str">
        <f>IF(C387="","",COUNTIF(A$52:A386,"&gt;0")+1)</f>
        <v/>
      </c>
      <c r="B387" s="167"/>
      <c r="C387" s="167"/>
      <c r="D387" s="167"/>
      <c r="E387" s="167"/>
      <c r="F387" s="167"/>
      <c r="G387" s="167"/>
      <c r="H387" s="166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</row>
    <row r="388" spans="1:18" s="169" customFormat="1" x14ac:dyDescent="0.2">
      <c r="A388" s="168" t="str">
        <f>IF(C388="","",COUNTIF(A$52:A387,"&gt;0")+1)</f>
        <v/>
      </c>
      <c r="B388" s="167"/>
      <c r="C388" s="167"/>
      <c r="D388" s="167"/>
      <c r="E388" s="167"/>
      <c r="F388" s="167"/>
      <c r="G388" s="167"/>
      <c r="H388" s="166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</row>
    <row r="389" spans="1:18" s="169" customFormat="1" x14ac:dyDescent="0.2">
      <c r="A389" s="168" t="str">
        <f>IF(C389="","",COUNTIF(A$52:A388,"&gt;0")+1)</f>
        <v/>
      </c>
      <c r="B389" s="167"/>
      <c r="C389" s="167"/>
      <c r="D389" s="167"/>
      <c r="E389" s="167"/>
      <c r="F389" s="167"/>
      <c r="G389" s="167"/>
      <c r="H389" s="166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</row>
    <row r="390" spans="1:18" s="169" customFormat="1" x14ac:dyDescent="0.2">
      <c r="A390" s="168" t="str">
        <f>IF(C390="","",COUNTIF(A$52:A389,"&gt;0")+1)</f>
        <v/>
      </c>
      <c r="B390" s="167"/>
      <c r="C390" s="167"/>
      <c r="D390" s="167"/>
      <c r="E390" s="167"/>
      <c r="F390" s="167"/>
      <c r="G390" s="167"/>
      <c r="H390" s="166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</row>
    <row r="391" spans="1:18" s="169" customFormat="1" x14ac:dyDescent="0.2">
      <c r="A391" s="168" t="str">
        <f>IF(C391="","",COUNTIF(A$52:A390,"&gt;0")+1)</f>
        <v/>
      </c>
      <c r="B391" s="167"/>
      <c r="C391" s="167"/>
      <c r="D391" s="167"/>
      <c r="E391" s="167"/>
      <c r="F391" s="167"/>
      <c r="G391" s="167"/>
      <c r="H391" s="166"/>
      <c r="I391" s="124"/>
      <c r="J391" s="124"/>
      <c r="K391" s="124"/>
      <c r="L391" s="124"/>
      <c r="M391" s="124"/>
      <c r="N391" s="124"/>
      <c r="O391" s="124"/>
      <c r="P391" s="124"/>
      <c r="Q391" s="124"/>
      <c r="R391" s="124"/>
    </row>
    <row r="392" spans="1:18" s="169" customFormat="1" x14ac:dyDescent="0.2">
      <c r="A392" s="168" t="str">
        <f>IF(C392="","",COUNTIF(A$52:A391,"&gt;0")+1)</f>
        <v/>
      </c>
      <c r="B392" s="167"/>
      <c r="C392" s="167"/>
      <c r="D392" s="167"/>
      <c r="E392" s="167"/>
      <c r="F392" s="167"/>
      <c r="G392" s="167"/>
      <c r="H392" s="166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</row>
    <row r="393" spans="1:18" s="169" customFormat="1" x14ac:dyDescent="0.2">
      <c r="A393" s="168" t="str">
        <f>IF(C393="","",COUNTIF(A$52:A392,"&gt;0")+1)</f>
        <v/>
      </c>
      <c r="B393" s="167"/>
      <c r="C393" s="167"/>
      <c r="D393" s="167"/>
      <c r="E393" s="167"/>
      <c r="F393" s="167"/>
      <c r="G393" s="167"/>
      <c r="H393" s="166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</row>
    <row r="394" spans="1:18" s="169" customFormat="1" x14ac:dyDescent="0.2">
      <c r="A394" s="168" t="str">
        <f>IF(C394="","",COUNTIF(A$52:A393,"&gt;0")+1)</f>
        <v/>
      </c>
      <c r="B394" s="167"/>
      <c r="C394" s="167"/>
      <c r="D394" s="167"/>
      <c r="E394" s="167"/>
      <c r="F394" s="167"/>
      <c r="G394" s="167"/>
      <c r="H394" s="166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</row>
    <row r="395" spans="1:18" s="169" customFormat="1" x14ac:dyDescent="0.2">
      <c r="A395" s="168" t="str">
        <f>IF(C395="","",COUNTIF(A$52:A394,"&gt;0")+1)</f>
        <v/>
      </c>
      <c r="B395" s="167"/>
      <c r="C395" s="167"/>
      <c r="D395" s="167"/>
      <c r="E395" s="167"/>
      <c r="F395" s="167"/>
      <c r="G395" s="167"/>
      <c r="H395" s="166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</row>
    <row r="396" spans="1:18" s="169" customFormat="1" x14ac:dyDescent="0.2">
      <c r="A396" s="168" t="str">
        <f>IF(C396="","",COUNTIF(A$52:A395,"&gt;0")+1)</f>
        <v/>
      </c>
      <c r="B396" s="167"/>
      <c r="C396" s="167"/>
      <c r="D396" s="167"/>
      <c r="E396" s="167"/>
      <c r="F396" s="167"/>
      <c r="G396" s="167"/>
      <c r="H396" s="166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</row>
    <row r="397" spans="1:18" s="169" customFormat="1" x14ac:dyDescent="0.2">
      <c r="A397" s="168" t="str">
        <f>IF(C397="","",COUNTIF(A$52:A396,"&gt;0")+1)</f>
        <v/>
      </c>
      <c r="B397" s="167"/>
      <c r="C397" s="167"/>
      <c r="D397" s="167"/>
      <c r="E397" s="167"/>
      <c r="F397" s="167"/>
      <c r="G397" s="167"/>
      <c r="H397" s="166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</row>
    <row r="398" spans="1:18" s="169" customFormat="1" x14ac:dyDescent="0.2">
      <c r="A398" s="168" t="str">
        <f>IF(C398="","",COUNTIF(A$52:A397,"&gt;0")+1)</f>
        <v/>
      </c>
      <c r="B398" s="167"/>
      <c r="C398" s="167"/>
      <c r="D398" s="167"/>
      <c r="E398" s="167"/>
      <c r="F398" s="167"/>
      <c r="G398" s="167"/>
      <c r="H398" s="166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</row>
    <row r="399" spans="1:18" s="169" customFormat="1" x14ac:dyDescent="0.2">
      <c r="A399" s="168" t="str">
        <f>IF(C399="","",COUNTIF(A$52:A398,"&gt;0")+1)</f>
        <v/>
      </c>
      <c r="B399" s="167"/>
      <c r="C399" s="167"/>
      <c r="D399" s="167"/>
      <c r="E399" s="167"/>
      <c r="F399" s="167"/>
      <c r="G399" s="167"/>
      <c r="H399" s="166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</row>
    <row r="400" spans="1:18" s="169" customFormat="1" x14ac:dyDescent="0.2">
      <c r="A400" s="168" t="str">
        <f>IF(C400="","",COUNTIF(A$52:A399,"&gt;0")+1)</f>
        <v/>
      </c>
      <c r="B400" s="167"/>
      <c r="C400" s="167"/>
      <c r="D400" s="167"/>
      <c r="E400" s="167"/>
      <c r="F400" s="167"/>
      <c r="G400" s="167"/>
      <c r="H400" s="166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</row>
    <row r="401" spans="1:18" s="169" customFormat="1" x14ac:dyDescent="0.2">
      <c r="A401" s="168" t="str">
        <f>IF(C401="","",COUNTIF(A$52:A400,"&gt;0")+1)</f>
        <v/>
      </c>
      <c r="B401" s="167"/>
      <c r="C401" s="167"/>
      <c r="D401" s="167"/>
      <c r="E401" s="167"/>
      <c r="F401" s="167"/>
      <c r="G401" s="167"/>
      <c r="H401" s="166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</row>
    <row r="402" spans="1:18" s="169" customFormat="1" x14ac:dyDescent="0.2">
      <c r="A402" s="168" t="str">
        <f>IF(C402="","",COUNTIF(A$52:A401,"&gt;0")+1)</f>
        <v/>
      </c>
      <c r="B402" s="167"/>
      <c r="C402" s="167"/>
      <c r="D402" s="167"/>
      <c r="E402" s="167"/>
      <c r="F402" s="167"/>
      <c r="G402" s="167"/>
      <c r="H402" s="166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</row>
    <row r="403" spans="1:18" s="169" customFormat="1" x14ac:dyDescent="0.2">
      <c r="A403" s="168" t="str">
        <f>IF(C403="","",COUNTIF(A$52:A402,"&gt;0")+1)</f>
        <v/>
      </c>
      <c r="B403" s="167"/>
      <c r="C403" s="167"/>
      <c r="D403" s="167"/>
      <c r="E403" s="167"/>
      <c r="F403" s="167"/>
      <c r="G403" s="167"/>
      <c r="H403" s="166"/>
      <c r="I403" s="124"/>
      <c r="J403" s="124"/>
      <c r="K403" s="124"/>
      <c r="L403" s="124"/>
      <c r="M403" s="124"/>
      <c r="N403" s="124"/>
      <c r="O403" s="124"/>
      <c r="P403" s="124"/>
      <c r="Q403" s="124"/>
      <c r="R403" s="124"/>
    </row>
    <row r="404" spans="1:18" s="169" customFormat="1" x14ac:dyDescent="0.2">
      <c r="A404" s="168" t="str">
        <f>IF(C404="","",COUNTIF(A$52:A403,"&gt;0")+1)</f>
        <v/>
      </c>
      <c r="B404" s="167"/>
      <c r="C404" s="167"/>
      <c r="D404" s="167"/>
      <c r="E404" s="167"/>
      <c r="F404" s="167"/>
      <c r="G404" s="167"/>
      <c r="H404" s="166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</row>
    <row r="405" spans="1:18" s="169" customFormat="1" x14ac:dyDescent="0.2">
      <c r="A405" s="168" t="str">
        <f>IF(C405="","",COUNTIF(A$52:A404,"&gt;0")+1)</f>
        <v/>
      </c>
      <c r="B405" s="167"/>
      <c r="C405" s="167"/>
      <c r="D405" s="167"/>
      <c r="E405" s="167"/>
      <c r="F405" s="167"/>
      <c r="G405" s="167"/>
      <c r="H405" s="166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</row>
    <row r="406" spans="1:18" s="169" customFormat="1" x14ac:dyDescent="0.2">
      <c r="A406" s="168" t="str">
        <f>IF(C406="","",COUNTIF(A$52:A405,"&gt;0")+1)</f>
        <v/>
      </c>
      <c r="B406" s="167"/>
      <c r="C406" s="167"/>
      <c r="D406" s="167"/>
      <c r="E406" s="167"/>
      <c r="F406" s="167"/>
      <c r="G406" s="167"/>
      <c r="H406" s="166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</row>
    <row r="407" spans="1:18" s="169" customFormat="1" x14ac:dyDescent="0.2">
      <c r="A407" s="168" t="str">
        <f>IF(C407="","",COUNTIF(A$52:A406,"&gt;0")+1)</f>
        <v/>
      </c>
      <c r="B407" s="167"/>
      <c r="C407" s="167"/>
      <c r="D407" s="167"/>
      <c r="E407" s="167"/>
      <c r="F407" s="167"/>
      <c r="G407" s="167"/>
      <c r="H407" s="166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</row>
    <row r="408" spans="1:18" s="169" customFormat="1" x14ac:dyDescent="0.2">
      <c r="A408" s="168" t="str">
        <f>IF(C408="","",COUNTIF(A$52:A407,"&gt;0")+1)</f>
        <v/>
      </c>
      <c r="B408" s="167"/>
      <c r="C408" s="167"/>
      <c r="D408" s="167"/>
      <c r="E408" s="167"/>
      <c r="F408" s="167"/>
      <c r="G408" s="167"/>
      <c r="H408" s="166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</row>
    <row r="409" spans="1:18" s="169" customFormat="1" x14ac:dyDescent="0.2">
      <c r="A409" s="168" t="str">
        <f>IF(C409="","",COUNTIF(A$52:A408,"&gt;0")+1)</f>
        <v/>
      </c>
      <c r="B409" s="167"/>
      <c r="C409" s="167"/>
      <c r="D409" s="167"/>
      <c r="E409" s="167"/>
      <c r="F409" s="167"/>
      <c r="G409" s="167"/>
      <c r="H409" s="166"/>
      <c r="I409" s="124"/>
      <c r="J409" s="124"/>
      <c r="K409" s="124"/>
      <c r="L409" s="124"/>
      <c r="M409" s="124"/>
      <c r="N409" s="124"/>
      <c r="O409" s="124"/>
      <c r="P409" s="124"/>
      <c r="Q409" s="124"/>
      <c r="R409" s="124"/>
    </row>
    <row r="410" spans="1:18" s="169" customFormat="1" x14ac:dyDescent="0.2">
      <c r="A410" s="168" t="str">
        <f>IF(C410="","",COUNTIF(A$52:A409,"&gt;0")+1)</f>
        <v/>
      </c>
      <c r="B410" s="167"/>
      <c r="C410" s="167"/>
      <c r="D410" s="167"/>
      <c r="E410" s="167"/>
      <c r="F410" s="167"/>
      <c r="G410" s="167"/>
      <c r="H410" s="166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</row>
    <row r="411" spans="1:18" s="169" customFormat="1" x14ac:dyDescent="0.2">
      <c r="A411" s="168" t="str">
        <f>IF(C411="","",COUNTIF(A$52:A410,"&gt;0")+1)</f>
        <v/>
      </c>
      <c r="B411" s="167"/>
      <c r="C411" s="167"/>
      <c r="D411" s="167"/>
      <c r="E411" s="167"/>
      <c r="F411" s="167"/>
      <c r="G411" s="167"/>
      <c r="H411" s="166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</row>
    <row r="412" spans="1:18" s="169" customFormat="1" x14ac:dyDescent="0.2">
      <c r="A412" s="168" t="str">
        <f>IF(C412="","",COUNTIF(A$52:A411,"&gt;0")+1)</f>
        <v/>
      </c>
      <c r="B412" s="167"/>
      <c r="C412" s="167"/>
      <c r="D412" s="167"/>
      <c r="E412" s="167"/>
      <c r="F412" s="167"/>
      <c r="G412" s="167"/>
      <c r="H412" s="166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</row>
    <row r="413" spans="1:18" s="169" customFormat="1" x14ac:dyDescent="0.2">
      <c r="A413" s="168" t="str">
        <f>IF(C413="","",COUNTIF(A$52:A412,"&gt;0")+1)</f>
        <v/>
      </c>
      <c r="B413" s="167"/>
      <c r="C413" s="167"/>
      <c r="D413" s="167"/>
      <c r="E413" s="167"/>
      <c r="F413" s="167"/>
      <c r="G413" s="167"/>
      <c r="H413" s="166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</row>
    <row r="414" spans="1:18" s="169" customFormat="1" x14ac:dyDescent="0.2">
      <c r="A414" s="168" t="str">
        <f>IF(C414="","",COUNTIF(A$52:A413,"&gt;0")+1)</f>
        <v/>
      </c>
      <c r="B414" s="167"/>
      <c r="C414" s="167"/>
      <c r="D414" s="167"/>
      <c r="E414" s="167"/>
      <c r="F414" s="167"/>
      <c r="G414" s="167"/>
      <c r="H414" s="166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</row>
    <row r="415" spans="1:18" s="169" customFormat="1" x14ac:dyDescent="0.2">
      <c r="A415" s="168" t="str">
        <f>IF(C415="","",COUNTIF(A$52:A414,"&gt;0")+1)</f>
        <v/>
      </c>
      <c r="B415" s="167"/>
      <c r="C415" s="167"/>
      <c r="D415" s="167"/>
      <c r="E415" s="167"/>
      <c r="F415" s="167"/>
      <c r="G415" s="167"/>
      <c r="H415" s="166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</row>
    <row r="416" spans="1:18" s="169" customFormat="1" x14ac:dyDescent="0.2">
      <c r="A416" s="168" t="str">
        <f>IF(C416="","",COUNTIF(A$52:A415,"&gt;0")+1)</f>
        <v/>
      </c>
      <c r="B416" s="167"/>
      <c r="C416" s="167"/>
      <c r="D416" s="167"/>
      <c r="E416" s="167"/>
      <c r="F416" s="167"/>
      <c r="G416" s="167"/>
      <c r="H416" s="166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</row>
    <row r="417" spans="1:18" s="169" customFormat="1" x14ac:dyDescent="0.2">
      <c r="A417" s="168" t="str">
        <f>IF(C417="","",COUNTIF(A$52:A416,"&gt;0")+1)</f>
        <v/>
      </c>
      <c r="B417" s="167"/>
      <c r="C417" s="167"/>
      <c r="D417" s="167"/>
      <c r="E417" s="167"/>
      <c r="F417" s="167"/>
      <c r="G417" s="167"/>
      <c r="H417" s="166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</row>
    <row r="418" spans="1:18" s="169" customFormat="1" x14ac:dyDescent="0.2">
      <c r="A418" s="168" t="str">
        <f>IF(C418="","",COUNTIF(A$52:A417,"&gt;0")+1)</f>
        <v/>
      </c>
      <c r="B418" s="167"/>
      <c r="C418" s="167"/>
      <c r="D418" s="167"/>
      <c r="E418" s="167"/>
      <c r="F418" s="167"/>
      <c r="G418" s="167"/>
      <c r="H418" s="166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</row>
    <row r="419" spans="1:18" s="169" customFormat="1" x14ac:dyDescent="0.2">
      <c r="A419" s="168" t="str">
        <f>IF(C419="","",COUNTIF(A$52:A418,"&gt;0")+1)</f>
        <v/>
      </c>
      <c r="B419" s="167"/>
      <c r="C419" s="167"/>
      <c r="D419" s="167"/>
      <c r="E419" s="167"/>
      <c r="F419" s="167"/>
      <c r="G419" s="167"/>
      <c r="H419" s="166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</row>
    <row r="420" spans="1:18" s="169" customFormat="1" x14ac:dyDescent="0.2">
      <c r="A420" s="168" t="str">
        <f>IF(C420="","",COUNTIF(A$52:A419,"&gt;0")+1)</f>
        <v/>
      </c>
      <c r="B420" s="167"/>
      <c r="C420" s="167"/>
      <c r="D420" s="167"/>
      <c r="E420" s="167"/>
      <c r="F420" s="167"/>
      <c r="G420" s="167"/>
      <c r="H420" s="166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</row>
    <row r="421" spans="1:18" s="169" customFormat="1" x14ac:dyDescent="0.2">
      <c r="A421" s="168" t="str">
        <f>IF(C421="","",COUNTIF(A$52:A420,"&gt;0")+1)</f>
        <v/>
      </c>
      <c r="B421" s="167"/>
      <c r="C421" s="167"/>
      <c r="D421" s="167"/>
      <c r="E421" s="167"/>
      <c r="F421" s="167"/>
      <c r="G421" s="167"/>
      <c r="H421" s="166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</row>
    <row r="422" spans="1:18" s="169" customFormat="1" x14ac:dyDescent="0.2">
      <c r="A422" s="168" t="str">
        <f>IF(C422="","",COUNTIF(A$52:A421,"&gt;0")+1)</f>
        <v/>
      </c>
      <c r="B422" s="167"/>
      <c r="C422" s="167"/>
      <c r="D422" s="167"/>
      <c r="E422" s="167"/>
      <c r="F422" s="167"/>
      <c r="G422" s="167"/>
      <c r="H422" s="166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</row>
    <row r="423" spans="1:18" s="169" customFormat="1" x14ac:dyDescent="0.2">
      <c r="A423" s="168" t="str">
        <f>IF(C423="","",COUNTIF(A$52:A422,"&gt;0")+1)</f>
        <v/>
      </c>
      <c r="B423" s="167"/>
      <c r="C423" s="167"/>
      <c r="D423" s="167"/>
      <c r="E423" s="167"/>
      <c r="F423" s="167"/>
      <c r="G423" s="167"/>
      <c r="H423" s="166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</row>
    <row r="424" spans="1:18" s="169" customFormat="1" x14ac:dyDescent="0.2">
      <c r="A424" s="168" t="str">
        <f>IF(C424="","",COUNTIF(A$52:A423,"&gt;0")+1)</f>
        <v/>
      </c>
      <c r="B424" s="167"/>
      <c r="C424" s="167"/>
      <c r="D424" s="167"/>
      <c r="E424" s="167"/>
      <c r="F424" s="167"/>
      <c r="G424" s="167"/>
      <c r="H424" s="166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</row>
    <row r="425" spans="1:18" s="169" customFormat="1" x14ac:dyDescent="0.2">
      <c r="A425" s="168" t="str">
        <f>IF(C425="","",COUNTIF(A$52:A424,"&gt;0")+1)</f>
        <v/>
      </c>
      <c r="B425" s="167"/>
      <c r="C425" s="167"/>
      <c r="D425" s="167"/>
      <c r="E425" s="167"/>
      <c r="F425" s="167"/>
      <c r="G425" s="167"/>
      <c r="H425" s="166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</row>
    <row r="426" spans="1:18" s="169" customFormat="1" x14ac:dyDescent="0.2">
      <c r="A426" s="168" t="str">
        <f>IF(C426="","",COUNTIF(A$52:A425,"&gt;0")+1)</f>
        <v/>
      </c>
      <c r="B426" s="167"/>
      <c r="C426" s="167"/>
      <c r="D426" s="167"/>
      <c r="E426" s="167"/>
      <c r="F426" s="167"/>
      <c r="G426" s="167"/>
      <c r="H426" s="166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</row>
    <row r="427" spans="1:18" s="169" customFormat="1" x14ac:dyDescent="0.2">
      <c r="A427" s="168" t="str">
        <f>IF(C427="","",COUNTIF(A$52:A426,"&gt;0")+1)</f>
        <v/>
      </c>
      <c r="B427" s="167"/>
      <c r="C427" s="167"/>
      <c r="D427" s="167"/>
      <c r="E427" s="167"/>
      <c r="F427" s="167"/>
      <c r="G427" s="167"/>
      <c r="H427" s="166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</row>
    <row r="428" spans="1:18" s="169" customFormat="1" x14ac:dyDescent="0.2">
      <c r="A428" s="168" t="str">
        <f>IF(C428="","",COUNTIF(A$52:A427,"&gt;0")+1)</f>
        <v/>
      </c>
      <c r="B428" s="167"/>
      <c r="C428" s="167"/>
      <c r="D428" s="167"/>
      <c r="E428" s="167"/>
      <c r="F428" s="167"/>
      <c r="G428" s="167"/>
      <c r="H428" s="166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</row>
    <row r="429" spans="1:18" s="169" customFormat="1" x14ac:dyDescent="0.2">
      <c r="A429" s="168" t="str">
        <f>IF(C429="","",COUNTIF(A$52:A428,"&gt;0")+1)</f>
        <v/>
      </c>
      <c r="B429" s="167"/>
      <c r="C429" s="167"/>
      <c r="D429" s="167"/>
      <c r="E429" s="167"/>
      <c r="F429" s="167"/>
      <c r="G429" s="167"/>
      <c r="H429" s="166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</row>
    <row r="430" spans="1:18" s="169" customFormat="1" x14ac:dyDescent="0.2">
      <c r="A430" s="168" t="str">
        <f>IF(C430="","",COUNTIF(A$52:A429,"&gt;0")+1)</f>
        <v/>
      </c>
      <c r="B430" s="167"/>
      <c r="C430" s="167"/>
      <c r="D430" s="167"/>
      <c r="E430" s="167"/>
      <c r="F430" s="167"/>
      <c r="G430" s="167"/>
      <c r="H430" s="166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</row>
    <row r="431" spans="1:18" s="169" customFormat="1" x14ac:dyDescent="0.2">
      <c r="A431" s="168" t="str">
        <f>IF(C431="","",COUNTIF(A$52:A430,"&gt;0")+1)</f>
        <v/>
      </c>
      <c r="B431" s="167"/>
      <c r="C431" s="167"/>
      <c r="D431" s="167"/>
      <c r="E431" s="167"/>
      <c r="F431" s="167"/>
      <c r="G431" s="167"/>
      <c r="H431" s="166"/>
      <c r="I431" s="124"/>
      <c r="J431" s="124"/>
      <c r="K431" s="124"/>
      <c r="L431" s="124"/>
      <c r="M431" s="124"/>
      <c r="N431" s="124"/>
      <c r="O431" s="124"/>
      <c r="P431" s="124"/>
      <c r="Q431" s="124"/>
      <c r="R431" s="124"/>
    </row>
    <row r="432" spans="1:18" s="169" customFormat="1" x14ac:dyDescent="0.2">
      <c r="A432" s="168" t="str">
        <f>IF(C432="","",COUNTIF(A$52:A431,"&gt;0")+1)</f>
        <v/>
      </c>
      <c r="B432" s="167"/>
      <c r="C432" s="167"/>
      <c r="D432" s="167"/>
      <c r="E432" s="167"/>
      <c r="F432" s="167"/>
      <c r="G432" s="167"/>
      <c r="H432" s="166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</row>
    <row r="433" spans="1:18" s="169" customFormat="1" x14ac:dyDescent="0.2">
      <c r="A433" s="168" t="str">
        <f>IF(C433="","",COUNTIF(A$52:A432,"&gt;0")+1)</f>
        <v/>
      </c>
      <c r="B433" s="167"/>
      <c r="C433" s="167"/>
      <c r="D433" s="167"/>
      <c r="E433" s="167"/>
      <c r="F433" s="167"/>
      <c r="G433" s="167"/>
      <c r="H433" s="166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</row>
    <row r="434" spans="1:18" s="169" customFormat="1" x14ac:dyDescent="0.2">
      <c r="A434" s="168" t="str">
        <f>IF(C434="","",COUNTIF(A$52:A433,"&gt;0")+1)</f>
        <v/>
      </c>
      <c r="B434" s="167"/>
      <c r="C434" s="167"/>
      <c r="D434" s="167"/>
      <c r="E434" s="167"/>
      <c r="F434" s="167"/>
      <c r="G434" s="167"/>
      <c r="H434" s="166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</row>
    <row r="435" spans="1:18" s="169" customFormat="1" x14ac:dyDescent="0.2">
      <c r="A435" s="168" t="str">
        <f>IF(C435="","",COUNTIF(A$52:A434,"&gt;0")+1)</f>
        <v/>
      </c>
      <c r="B435" s="167"/>
      <c r="C435" s="167"/>
      <c r="D435" s="167"/>
      <c r="E435" s="167"/>
      <c r="F435" s="167"/>
      <c r="G435" s="167"/>
      <c r="H435" s="166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</row>
    <row r="436" spans="1:18" s="169" customFormat="1" x14ac:dyDescent="0.2">
      <c r="A436" s="168" t="str">
        <f>IF(C436="","",COUNTIF(A$52:A435,"&gt;0")+1)</f>
        <v/>
      </c>
      <c r="B436" s="167"/>
      <c r="C436" s="167"/>
      <c r="D436" s="167"/>
      <c r="E436" s="167"/>
      <c r="F436" s="167"/>
      <c r="G436" s="167"/>
      <c r="H436" s="166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</row>
    <row r="437" spans="1:18" s="169" customFormat="1" x14ac:dyDescent="0.2">
      <c r="A437" s="168" t="str">
        <f>IF(C437="","",COUNTIF(A$52:A436,"&gt;0")+1)</f>
        <v/>
      </c>
      <c r="B437" s="167"/>
      <c r="C437" s="167"/>
      <c r="D437" s="167"/>
      <c r="E437" s="167"/>
      <c r="F437" s="167"/>
      <c r="G437" s="167"/>
      <c r="H437" s="166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</row>
    <row r="438" spans="1:18" s="169" customFormat="1" x14ac:dyDescent="0.2">
      <c r="A438" s="168" t="str">
        <f>IF(C438="","",COUNTIF(A$52:A437,"&gt;0")+1)</f>
        <v/>
      </c>
      <c r="B438" s="167"/>
      <c r="C438" s="167"/>
      <c r="D438" s="167"/>
      <c r="E438" s="167"/>
      <c r="F438" s="167"/>
      <c r="G438" s="167"/>
      <c r="H438" s="166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</row>
    <row r="439" spans="1:18" s="169" customFormat="1" x14ac:dyDescent="0.2">
      <c r="A439" s="168" t="str">
        <f>IF(C439="","",COUNTIF(A$52:A438,"&gt;0")+1)</f>
        <v/>
      </c>
      <c r="B439" s="167"/>
      <c r="C439" s="167"/>
      <c r="D439" s="167"/>
      <c r="E439" s="167"/>
      <c r="F439" s="167"/>
      <c r="G439" s="167"/>
      <c r="H439" s="166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</row>
    <row r="440" spans="1:18" s="169" customFormat="1" x14ac:dyDescent="0.2">
      <c r="A440" s="168" t="str">
        <f>IF(C440="","",COUNTIF(A$52:A439,"&gt;0")+1)</f>
        <v/>
      </c>
      <c r="B440" s="167"/>
      <c r="C440" s="167"/>
      <c r="D440" s="167"/>
      <c r="E440" s="167"/>
      <c r="F440" s="167"/>
      <c r="G440" s="167"/>
      <c r="H440" s="166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</row>
    <row r="441" spans="1:18" s="169" customFormat="1" x14ac:dyDescent="0.2">
      <c r="A441" s="168" t="str">
        <f>IF(C441="","",COUNTIF(A$52:A440,"&gt;0")+1)</f>
        <v/>
      </c>
      <c r="B441" s="167"/>
      <c r="C441" s="167"/>
      <c r="D441" s="167"/>
      <c r="E441" s="167"/>
      <c r="F441" s="167"/>
      <c r="G441" s="167"/>
      <c r="H441" s="166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</row>
    <row r="442" spans="1:18" s="169" customFormat="1" x14ac:dyDescent="0.2">
      <c r="A442" s="168" t="str">
        <f>IF(C442="","",COUNTIF(A$52:A441,"&gt;0")+1)</f>
        <v/>
      </c>
      <c r="B442" s="167"/>
      <c r="C442" s="167"/>
      <c r="D442" s="167"/>
      <c r="E442" s="167"/>
      <c r="F442" s="167"/>
      <c r="G442" s="167"/>
      <c r="H442" s="166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</row>
    <row r="443" spans="1:18" s="169" customFormat="1" x14ac:dyDescent="0.2">
      <c r="A443" s="168" t="str">
        <f>IF(C443="","",COUNTIF(A$52:A442,"&gt;0")+1)</f>
        <v/>
      </c>
      <c r="B443" s="167"/>
      <c r="C443" s="167"/>
      <c r="D443" s="167"/>
      <c r="E443" s="167"/>
      <c r="F443" s="167"/>
      <c r="G443" s="167"/>
      <c r="H443" s="166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</row>
    <row r="444" spans="1:18" s="169" customFormat="1" x14ac:dyDescent="0.2">
      <c r="A444" s="168" t="str">
        <f>IF(C444="","",COUNTIF(A$52:A443,"&gt;0")+1)</f>
        <v/>
      </c>
      <c r="B444" s="167"/>
      <c r="C444" s="167"/>
      <c r="D444" s="167"/>
      <c r="E444" s="167"/>
      <c r="F444" s="167"/>
      <c r="G444" s="167"/>
      <c r="H444" s="166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</row>
    <row r="445" spans="1:18" s="169" customFormat="1" x14ac:dyDescent="0.2">
      <c r="A445" s="168" t="str">
        <f>IF(C445="","",COUNTIF(A$52:A444,"&gt;0")+1)</f>
        <v/>
      </c>
      <c r="B445" s="167"/>
      <c r="C445" s="167"/>
      <c r="D445" s="167"/>
      <c r="E445" s="167"/>
      <c r="F445" s="167"/>
      <c r="G445" s="167"/>
      <c r="H445" s="166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</row>
    <row r="446" spans="1:18" s="169" customFormat="1" x14ac:dyDescent="0.2">
      <c r="A446" s="168" t="str">
        <f>IF(C446="","",COUNTIF(A$52:A445,"&gt;0")+1)</f>
        <v/>
      </c>
      <c r="B446" s="167"/>
      <c r="C446" s="167"/>
      <c r="D446" s="167"/>
      <c r="E446" s="167"/>
      <c r="F446" s="167"/>
      <c r="G446" s="167"/>
      <c r="H446" s="166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</row>
    <row r="447" spans="1:18" s="169" customFormat="1" x14ac:dyDescent="0.2">
      <c r="A447" s="168" t="str">
        <f>IF(C447="","",COUNTIF(A$52:A446,"&gt;0")+1)</f>
        <v/>
      </c>
      <c r="B447" s="167"/>
      <c r="C447" s="167"/>
      <c r="D447" s="167"/>
      <c r="E447" s="167"/>
      <c r="F447" s="167"/>
      <c r="G447" s="167"/>
      <c r="H447" s="166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</row>
    <row r="448" spans="1:18" s="169" customFormat="1" x14ac:dyDescent="0.2">
      <c r="A448" s="168" t="str">
        <f>IF(C448="","",COUNTIF(A$52:A447,"&gt;0")+1)</f>
        <v/>
      </c>
      <c r="B448" s="167"/>
      <c r="C448" s="167"/>
      <c r="D448" s="167"/>
      <c r="E448" s="167"/>
      <c r="F448" s="167"/>
      <c r="G448" s="167"/>
      <c r="H448" s="166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</row>
    <row r="449" spans="1:18" s="169" customFormat="1" x14ac:dyDescent="0.2">
      <c r="A449" s="168" t="str">
        <f>IF(C449="","",COUNTIF(A$52:A448,"&gt;0")+1)</f>
        <v/>
      </c>
      <c r="B449" s="167"/>
      <c r="C449" s="167"/>
      <c r="D449" s="167"/>
      <c r="E449" s="167"/>
      <c r="F449" s="167"/>
      <c r="G449" s="167"/>
      <c r="H449" s="166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</row>
    <row r="450" spans="1:18" s="169" customFormat="1" x14ac:dyDescent="0.2">
      <c r="A450" s="168" t="str">
        <f>IF(C450="","",COUNTIF(A$52:A449,"&gt;0")+1)</f>
        <v/>
      </c>
      <c r="B450" s="167"/>
      <c r="C450" s="167"/>
      <c r="D450" s="167"/>
      <c r="E450" s="167"/>
      <c r="F450" s="167"/>
      <c r="G450" s="167"/>
      <c r="H450" s="166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</row>
    <row r="451" spans="1:18" s="169" customFormat="1" x14ac:dyDescent="0.2">
      <c r="A451" s="168" t="str">
        <f>IF(C451="","",COUNTIF(A$52:A450,"&gt;0")+1)</f>
        <v/>
      </c>
      <c r="B451" s="167"/>
      <c r="C451" s="167"/>
      <c r="D451" s="167"/>
      <c r="E451" s="167"/>
      <c r="F451" s="167"/>
      <c r="G451" s="167"/>
      <c r="H451" s="166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</row>
    <row r="452" spans="1:18" s="169" customFormat="1" x14ac:dyDescent="0.2">
      <c r="A452" s="168" t="str">
        <f>IF(C452="","",COUNTIF(A$52:A451,"&gt;0")+1)</f>
        <v/>
      </c>
      <c r="B452" s="167"/>
      <c r="C452" s="167"/>
      <c r="D452" s="167"/>
      <c r="E452" s="167"/>
      <c r="F452" s="167"/>
      <c r="G452" s="167"/>
      <c r="H452" s="166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</row>
    <row r="453" spans="1:18" s="169" customFormat="1" x14ac:dyDescent="0.2">
      <c r="A453" s="168" t="str">
        <f>IF(C453="","",COUNTIF(A$52:A452,"&gt;0")+1)</f>
        <v/>
      </c>
      <c r="B453" s="167"/>
      <c r="C453" s="167"/>
      <c r="D453" s="167"/>
      <c r="E453" s="167"/>
      <c r="F453" s="167"/>
      <c r="G453" s="167"/>
      <c r="H453" s="166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</row>
    <row r="454" spans="1:18" s="169" customFormat="1" x14ac:dyDescent="0.2">
      <c r="A454" s="168" t="str">
        <f>IF(C454="","",COUNTIF(A$52:A453,"&gt;0")+1)</f>
        <v/>
      </c>
      <c r="B454" s="167"/>
      <c r="C454" s="167"/>
      <c r="D454" s="167"/>
      <c r="E454" s="167"/>
      <c r="F454" s="167"/>
      <c r="G454" s="167"/>
      <c r="H454" s="166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</row>
    <row r="455" spans="1:18" s="169" customFormat="1" x14ac:dyDescent="0.2">
      <c r="A455" s="168" t="str">
        <f>IF(C455="","",COUNTIF(A$52:A454,"&gt;0")+1)</f>
        <v/>
      </c>
      <c r="B455" s="167"/>
      <c r="C455" s="167"/>
      <c r="D455" s="167"/>
      <c r="E455" s="167"/>
      <c r="F455" s="167"/>
      <c r="G455" s="167"/>
      <c r="H455" s="166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</row>
    <row r="456" spans="1:18" s="169" customFormat="1" x14ac:dyDescent="0.2">
      <c r="A456" s="168" t="str">
        <f>IF(C456="","",COUNTIF(A$52:A455,"&gt;0")+1)</f>
        <v/>
      </c>
      <c r="B456" s="167"/>
      <c r="C456" s="167"/>
      <c r="D456" s="167"/>
      <c r="E456" s="167"/>
      <c r="F456" s="167"/>
      <c r="G456" s="167"/>
      <c r="H456" s="166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</row>
    <row r="457" spans="1:18" s="169" customFormat="1" x14ac:dyDescent="0.2">
      <c r="A457" s="168" t="str">
        <f>IF(C457="","",COUNTIF(A$52:A456,"&gt;0")+1)</f>
        <v/>
      </c>
      <c r="B457" s="167"/>
      <c r="C457" s="167"/>
      <c r="D457" s="167"/>
      <c r="E457" s="167"/>
      <c r="F457" s="167"/>
      <c r="G457" s="167"/>
      <c r="H457" s="166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</row>
    <row r="458" spans="1:18" s="169" customFormat="1" x14ac:dyDescent="0.2">
      <c r="A458" s="168" t="str">
        <f>IF(C458="","",COUNTIF(A$52:A457,"&gt;0")+1)</f>
        <v/>
      </c>
      <c r="B458" s="167"/>
      <c r="C458" s="167"/>
      <c r="D458" s="167"/>
      <c r="E458" s="167"/>
      <c r="F458" s="167"/>
      <c r="G458" s="167"/>
      <c r="H458" s="166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</row>
    <row r="459" spans="1:18" s="169" customFormat="1" x14ac:dyDescent="0.2">
      <c r="A459" s="168" t="str">
        <f>IF(C459="","",COUNTIF(A$52:A458,"&gt;0")+1)</f>
        <v/>
      </c>
      <c r="B459" s="167"/>
      <c r="C459" s="167"/>
      <c r="D459" s="167"/>
      <c r="E459" s="167"/>
      <c r="F459" s="167"/>
      <c r="G459" s="167"/>
      <c r="H459" s="166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</row>
    <row r="460" spans="1:18" s="169" customFormat="1" x14ac:dyDescent="0.2">
      <c r="A460" s="168" t="str">
        <f>IF(C460="","",COUNTIF(A$52:A459,"&gt;0")+1)</f>
        <v/>
      </c>
      <c r="B460" s="167"/>
      <c r="C460" s="167"/>
      <c r="D460" s="167"/>
      <c r="E460" s="167"/>
      <c r="F460" s="167"/>
      <c r="G460" s="167"/>
      <c r="H460" s="166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</row>
    <row r="461" spans="1:18" s="169" customFormat="1" x14ac:dyDescent="0.2">
      <c r="A461" s="168" t="str">
        <f>IF(C461="","",COUNTIF(A$52:A460,"&gt;0")+1)</f>
        <v/>
      </c>
      <c r="B461" s="167"/>
      <c r="C461" s="167"/>
      <c r="D461" s="167"/>
      <c r="E461" s="167"/>
      <c r="F461" s="167"/>
      <c r="G461" s="167"/>
      <c r="H461" s="166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</row>
    <row r="462" spans="1:18" s="169" customFormat="1" x14ac:dyDescent="0.2">
      <c r="A462" s="168" t="str">
        <f>IF(C462="","",COUNTIF(A$52:A461,"&gt;0")+1)</f>
        <v/>
      </c>
      <c r="B462" s="167"/>
      <c r="C462" s="167"/>
      <c r="D462" s="167"/>
      <c r="E462" s="167"/>
      <c r="F462" s="167"/>
      <c r="G462" s="167"/>
      <c r="H462" s="166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</row>
    <row r="463" spans="1:18" s="169" customFormat="1" x14ac:dyDescent="0.2">
      <c r="A463" s="168" t="str">
        <f>IF(C463="","",COUNTIF(A$52:A462,"&gt;0")+1)</f>
        <v/>
      </c>
      <c r="B463" s="167"/>
      <c r="C463" s="167"/>
      <c r="D463" s="167"/>
      <c r="E463" s="167"/>
      <c r="F463" s="167"/>
      <c r="G463" s="167"/>
      <c r="H463" s="166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</row>
    <row r="464" spans="1:18" s="169" customFormat="1" x14ac:dyDescent="0.2">
      <c r="A464" s="168" t="str">
        <f>IF(C464="","",COUNTIF(A$52:A463,"&gt;0")+1)</f>
        <v/>
      </c>
      <c r="B464" s="167"/>
      <c r="C464" s="167"/>
      <c r="D464" s="167"/>
      <c r="E464" s="167"/>
      <c r="F464" s="167"/>
      <c r="G464" s="167"/>
      <c r="H464" s="166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</row>
    <row r="465" spans="1:18" s="169" customFormat="1" x14ac:dyDescent="0.2">
      <c r="A465" s="168" t="str">
        <f>IF(C465="","",COUNTIF(A$52:A464,"&gt;0")+1)</f>
        <v/>
      </c>
      <c r="B465" s="167"/>
      <c r="C465" s="167"/>
      <c r="D465" s="167"/>
      <c r="E465" s="167"/>
      <c r="F465" s="167"/>
      <c r="G465" s="167"/>
      <c r="H465" s="166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</row>
    <row r="466" spans="1:18" s="169" customFormat="1" x14ac:dyDescent="0.2">
      <c r="A466" s="168" t="str">
        <f>IF(C466="","",COUNTIF(A$52:A465,"&gt;0")+1)</f>
        <v/>
      </c>
      <c r="B466" s="167"/>
      <c r="C466" s="167"/>
      <c r="D466" s="167"/>
      <c r="E466" s="167"/>
      <c r="F466" s="167"/>
      <c r="G466" s="167"/>
      <c r="H466" s="166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</row>
    <row r="467" spans="1:18" s="169" customFormat="1" x14ac:dyDescent="0.2">
      <c r="A467" s="168" t="str">
        <f>IF(C467="","",COUNTIF(A$52:A466,"&gt;0")+1)</f>
        <v/>
      </c>
      <c r="B467" s="167"/>
      <c r="C467" s="167"/>
      <c r="D467" s="167"/>
      <c r="E467" s="167"/>
      <c r="F467" s="167"/>
      <c r="G467" s="167"/>
      <c r="H467" s="166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</row>
    <row r="468" spans="1:18" s="169" customFormat="1" x14ac:dyDescent="0.2">
      <c r="A468" s="168" t="str">
        <f>IF(C468="","",COUNTIF(A$52:A467,"&gt;0")+1)</f>
        <v/>
      </c>
      <c r="B468" s="167"/>
      <c r="C468" s="167"/>
      <c r="D468" s="167"/>
      <c r="E468" s="167"/>
      <c r="F468" s="167"/>
      <c r="G468" s="167"/>
      <c r="H468" s="166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</row>
    <row r="469" spans="1:18" s="169" customFormat="1" x14ac:dyDescent="0.2">
      <c r="A469" s="168" t="str">
        <f>IF(C469="","",COUNTIF(A$52:A468,"&gt;0")+1)</f>
        <v/>
      </c>
      <c r="B469" s="167"/>
      <c r="C469" s="167"/>
      <c r="D469" s="167"/>
      <c r="E469" s="167"/>
      <c r="F469" s="167"/>
      <c r="G469" s="167"/>
      <c r="H469" s="166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</row>
    <row r="470" spans="1:18" s="169" customFormat="1" x14ac:dyDescent="0.2">
      <c r="A470" s="168" t="str">
        <f>IF(C470="","",COUNTIF(A$52:A469,"&gt;0")+1)</f>
        <v/>
      </c>
      <c r="B470" s="167"/>
      <c r="C470" s="167"/>
      <c r="D470" s="167"/>
      <c r="E470" s="167"/>
      <c r="F470" s="167"/>
      <c r="G470" s="167"/>
      <c r="H470" s="166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</row>
    <row r="471" spans="1:18" s="169" customFormat="1" x14ac:dyDescent="0.2">
      <c r="A471" s="168" t="str">
        <f>IF(C471="","",COUNTIF(A$52:A470,"&gt;0")+1)</f>
        <v/>
      </c>
      <c r="B471" s="167"/>
      <c r="C471" s="167"/>
      <c r="D471" s="167"/>
      <c r="E471" s="167"/>
      <c r="F471" s="167"/>
      <c r="G471" s="167"/>
      <c r="H471" s="166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</row>
    <row r="472" spans="1:18" s="169" customFormat="1" x14ac:dyDescent="0.2">
      <c r="A472" s="168" t="str">
        <f>IF(C472="","",COUNTIF(A$52:A471,"&gt;0")+1)</f>
        <v/>
      </c>
      <c r="B472" s="167"/>
      <c r="C472" s="167"/>
      <c r="D472" s="167"/>
      <c r="E472" s="167"/>
      <c r="F472" s="167"/>
      <c r="G472" s="167"/>
      <c r="H472" s="166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</row>
    <row r="473" spans="1:18" s="169" customFormat="1" x14ac:dyDescent="0.2">
      <c r="A473" s="168" t="str">
        <f>IF(C473="","",COUNTIF(A$52:A472,"&gt;0")+1)</f>
        <v/>
      </c>
      <c r="B473" s="167"/>
      <c r="C473" s="167"/>
      <c r="D473" s="167"/>
      <c r="E473" s="167"/>
      <c r="F473" s="167"/>
      <c r="G473" s="167"/>
      <c r="H473" s="166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</row>
    <row r="474" spans="1:18" s="169" customFormat="1" x14ac:dyDescent="0.2">
      <c r="A474" s="168" t="str">
        <f>IF(C474="","",COUNTIF(A$52:A473,"&gt;0")+1)</f>
        <v/>
      </c>
      <c r="B474" s="167"/>
      <c r="C474" s="167"/>
      <c r="D474" s="167"/>
      <c r="E474" s="167"/>
      <c r="F474" s="167"/>
      <c r="G474" s="167"/>
      <c r="H474" s="166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</row>
    <row r="475" spans="1:18" s="169" customFormat="1" x14ac:dyDescent="0.2">
      <c r="A475" s="168" t="str">
        <f>IF(C475="","",COUNTIF(A$52:A474,"&gt;0")+1)</f>
        <v/>
      </c>
      <c r="B475" s="167"/>
      <c r="C475" s="167"/>
      <c r="D475" s="167"/>
      <c r="E475" s="167"/>
      <c r="F475" s="167"/>
      <c r="G475" s="167"/>
      <c r="H475" s="166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</row>
    <row r="476" spans="1:18" s="169" customFormat="1" x14ac:dyDescent="0.2">
      <c r="A476" s="168" t="str">
        <f>IF(C476="","",COUNTIF(A$52:A475,"&gt;0")+1)</f>
        <v/>
      </c>
      <c r="B476" s="167"/>
      <c r="C476" s="167"/>
      <c r="D476" s="167"/>
      <c r="E476" s="167"/>
      <c r="F476" s="167"/>
      <c r="G476" s="167"/>
      <c r="H476" s="166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</row>
    <row r="477" spans="1:18" s="169" customFormat="1" x14ac:dyDescent="0.2">
      <c r="A477" s="168" t="str">
        <f>IF(C477="","",COUNTIF(A$52:A476,"&gt;0")+1)</f>
        <v/>
      </c>
      <c r="B477" s="167"/>
      <c r="C477" s="167"/>
      <c r="D477" s="167"/>
      <c r="E477" s="167"/>
      <c r="F477" s="167"/>
      <c r="G477" s="167"/>
      <c r="H477" s="166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</row>
    <row r="478" spans="1:18" s="169" customFormat="1" x14ac:dyDescent="0.2">
      <c r="A478" s="168" t="str">
        <f>IF(C478="","",COUNTIF(A$52:A477,"&gt;0")+1)</f>
        <v/>
      </c>
      <c r="B478" s="167"/>
      <c r="C478" s="167"/>
      <c r="D478" s="167"/>
      <c r="E478" s="167"/>
      <c r="F478" s="167"/>
      <c r="G478" s="167"/>
      <c r="H478" s="166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</row>
    <row r="479" spans="1:18" s="169" customFormat="1" x14ac:dyDescent="0.2">
      <c r="A479" s="168" t="str">
        <f>IF(C479="","",COUNTIF(A$52:A478,"&gt;0")+1)</f>
        <v/>
      </c>
      <c r="B479" s="167"/>
      <c r="C479" s="167"/>
      <c r="D479" s="167"/>
      <c r="E479" s="167"/>
      <c r="F479" s="167"/>
      <c r="G479" s="167"/>
      <c r="H479" s="166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</row>
    <row r="480" spans="1:18" s="169" customFormat="1" x14ac:dyDescent="0.2">
      <c r="A480" s="168" t="str">
        <f>IF(C480="","",COUNTIF(A$52:A479,"&gt;0")+1)</f>
        <v/>
      </c>
      <c r="B480" s="167"/>
      <c r="C480" s="167"/>
      <c r="D480" s="167"/>
      <c r="E480" s="167"/>
      <c r="F480" s="167"/>
      <c r="G480" s="167"/>
      <c r="H480" s="166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</row>
    <row r="481" spans="1:18" s="169" customFormat="1" x14ac:dyDescent="0.2">
      <c r="A481" s="168" t="str">
        <f>IF(C481="","",COUNTIF(A$52:A480,"&gt;0")+1)</f>
        <v/>
      </c>
      <c r="B481" s="167"/>
      <c r="C481" s="167"/>
      <c r="D481" s="167"/>
      <c r="E481" s="167"/>
      <c r="F481" s="167"/>
      <c r="G481" s="167"/>
      <c r="H481" s="166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</row>
    <row r="482" spans="1:18" s="169" customFormat="1" x14ac:dyDescent="0.2">
      <c r="A482" s="168" t="str">
        <f>IF(C482="","",COUNTIF(A$52:A481,"&gt;0")+1)</f>
        <v/>
      </c>
      <c r="B482" s="167"/>
      <c r="C482" s="167"/>
      <c r="D482" s="167"/>
      <c r="E482" s="167"/>
      <c r="F482" s="167"/>
      <c r="G482" s="167"/>
      <c r="H482" s="166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</row>
    <row r="483" spans="1:18" s="169" customFormat="1" x14ac:dyDescent="0.2">
      <c r="A483" s="168" t="str">
        <f>IF(C483="","",COUNTIF(A$52:A482,"&gt;0")+1)</f>
        <v/>
      </c>
      <c r="B483" s="167"/>
      <c r="C483" s="167"/>
      <c r="D483" s="167"/>
      <c r="E483" s="167"/>
      <c r="F483" s="167"/>
      <c r="G483" s="167"/>
      <c r="H483" s="166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</row>
    <row r="484" spans="1:18" s="169" customFormat="1" x14ac:dyDescent="0.2">
      <c r="A484" s="168" t="str">
        <f>IF(C484="","",COUNTIF(A$52:A483,"&gt;0")+1)</f>
        <v/>
      </c>
      <c r="B484" s="167"/>
      <c r="C484" s="167"/>
      <c r="D484" s="167"/>
      <c r="E484" s="167"/>
      <c r="F484" s="167"/>
      <c r="G484" s="167"/>
      <c r="H484" s="166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</row>
    <row r="485" spans="1:18" s="169" customFormat="1" x14ac:dyDescent="0.2">
      <c r="A485" s="168" t="str">
        <f>IF(C485="","",COUNTIF(A$52:A484,"&gt;0")+1)</f>
        <v/>
      </c>
      <c r="B485" s="167"/>
      <c r="C485" s="167"/>
      <c r="D485" s="167"/>
      <c r="E485" s="167"/>
      <c r="F485" s="167"/>
      <c r="G485" s="167"/>
      <c r="H485" s="166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</row>
    <row r="486" spans="1:18" s="169" customFormat="1" x14ac:dyDescent="0.2">
      <c r="A486" s="168" t="str">
        <f>IF(C486="","",COUNTIF(A$52:A485,"&gt;0")+1)</f>
        <v/>
      </c>
      <c r="B486" s="167"/>
      <c r="C486" s="167"/>
      <c r="D486" s="167"/>
      <c r="E486" s="167"/>
      <c r="F486" s="167"/>
      <c r="G486" s="167"/>
      <c r="H486" s="166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</row>
    <row r="487" spans="1:18" s="169" customFormat="1" x14ac:dyDescent="0.2">
      <c r="A487" s="168" t="str">
        <f>IF(C487="","",COUNTIF(A$52:A486,"&gt;0")+1)</f>
        <v/>
      </c>
      <c r="B487" s="167"/>
      <c r="C487" s="167"/>
      <c r="D487" s="167"/>
      <c r="E487" s="167"/>
      <c r="F487" s="167"/>
      <c r="G487" s="167"/>
      <c r="H487" s="166"/>
      <c r="I487" s="124"/>
      <c r="J487" s="124"/>
      <c r="K487" s="124"/>
      <c r="L487" s="124"/>
      <c r="M487" s="124"/>
      <c r="N487" s="124"/>
      <c r="O487" s="124"/>
      <c r="P487" s="124"/>
      <c r="Q487" s="124"/>
      <c r="R487" s="124"/>
    </row>
    <row r="488" spans="1:18" s="169" customFormat="1" x14ac:dyDescent="0.2">
      <c r="A488" s="168" t="str">
        <f>IF(C488="","",COUNTIF(A$52:A487,"&gt;0")+1)</f>
        <v/>
      </c>
      <c r="B488" s="167"/>
      <c r="C488" s="167"/>
      <c r="D488" s="167"/>
      <c r="E488" s="167"/>
      <c r="F488" s="167"/>
      <c r="G488" s="167"/>
      <c r="H488" s="166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</row>
    <row r="489" spans="1:18" s="169" customFormat="1" x14ac:dyDescent="0.2">
      <c r="A489" s="168" t="str">
        <f>IF(C489="","",COUNTIF(A$52:A488,"&gt;0")+1)</f>
        <v/>
      </c>
      <c r="B489" s="167"/>
      <c r="C489" s="167"/>
      <c r="D489" s="167"/>
      <c r="E489" s="167"/>
      <c r="F489" s="167"/>
      <c r="G489" s="167"/>
      <c r="H489" s="166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</row>
    <row r="490" spans="1:18" s="169" customFormat="1" x14ac:dyDescent="0.2">
      <c r="A490" s="168" t="str">
        <f>IF(C490="","",COUNTIF(A$52:A489,"&gt;0")+1)</f>
        <v/>
      </c>
      <c r="B490" s="167"/>
      <c r="C490" s="167"/>
      <c r="D490" s="167"/>
      <c r="E490" s="167"/>
      <c r="F490" s="167"/>
      <c r="G490" s="167"/>
      <c r="H490" s="166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</row>
    <row r="491" spans="1:18" s="169" customFormat="1" x14ac:dyDescent="0.2">
      <c r="A491" s="168" t="str">
        <f>IF(C491="","",COUNTIF(A$52:A490,"&gt;0")+1)</f>
        <v/>
      </c>
      <c r="B491" s="167"/>
      <c r="C491" s="167"/>
      <c r="D491" s="167"/>
      <c r="E491" s="167"/>
      <c r="F491" s="167"/>
      <c r="G491" s="167"/>
      <c r="H491" s="166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</row>
    <row r="492" spans="1:18" s="169" customFormat="1" x14ac:dyDescent="0.2">
      <c r="A492" s="168" t="str">
        <f>IF(C492="","",COUNTIF(A$52:A491,"&gt;0")+1)</f>
        <v/>
      </c>
      <c r="B492" s="167"/>
      <c r="C492" s="167"/>
      <c r="D492" s="167"/>
      <c r="E492" s="167"/>
      <c r="F492" s="167"/>
      <c r="G492" s="167"/>
      <c r="H492" s="166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</row>
    <row r="493" spans="1:18" s="169" customFormat="1" x14ac:dyDescent="0.2">
      <c r="A493" s="168" t="str">
        <f>IF(C493="","",COUNTIF(A$52:A492,"&gt;0")+1)</f>
        <v/>
      </c>
      <c r="B493" s="167"/>
      <c r="C493" s="167"/>
      <c r="D493" s="167"/>
      <c r="E493" s="167"/>
      <c r="F493" s="167"/>
      <c r="G493" s="167"/>
      <c r="H493" s="166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</row>
    <row r="494" spans="1:18" s="169" customFormat="1" x14ac:dyDescent="0.2">
      <c r="A494" s="168" t="str">
        <f>IF(C494="","",COUNTIF(A$52:A493,"&gt;0")+1)</f>
        <v/>
      </c>
      <c r="B494" s="167"/>
      <c r="C494" s="167"/>
      <c r="D494" s="167"/>
      <c r="E494" s="167"/>
      <c r="F494" s="167"/>
      <c r="G494" s="167"/>
      <c r="H494" s="166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</row>
    <row r="495" spans="1:18" s="169" customFormat="1" x14ac:dyDescent="0.2">
      <c r="A495" s="168" t="str">
        <f>IF(C495="","",COUNTIF(A$52:A494,"&gt;0")+1)</f>
        <v/>
      </c>
      <c r="B495" s="167"/>
      <c r="C495" s="167"/>
      <c r="D495" s="167"/>
      <c r="E495" s="167"/>
      <c r="F495" s="167"/>
      <c r="G495" s="167"/>
      <c r="H495" s="166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</row>
    <row r="496" spans="1:18" s="169" customFormat="1" x14ac:dyDescent="0.2">
      <c r="A496" s="168" t="str">
        <f>IF(C496="","",COUNTIF(A$52:A495,"&gt;0")+1)</f>
        <v/>
      </c>
      <c r="B496" s="167"/>
      <c r="C496" s="167"/>
      <c r="D496" s="167"/>
      <c r="E496" s="167"/>
      <c r="F496" s="167"/>
      <c r="G496" s="167"/>
      <c r="H496" s="166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</row>
    <row r="497" spans="1:18" s="169" customFormat="1" x14ac:dyDescent="0.2">
      <c r="A497" s="168" t="str">
        <f>IF(C497="","",COUNTIF(A$52:A496,"&gt;0")+1)</f>
        <v/>
      </c>
      <c r="B497" s="167"/>
      <c r="C497" s="167"/>
      <c r="D497" s="167"/>
      <c r="E497" s="167"/>
      <c r="F497" s="167"/>
      <c r="G497" s="167"/>
      <c r="H497" s="166"/>
      <c r="I497" s="124"/>
      <c r="J497" s="124"/>
      <c r="K497" s="124"/>
      <c r="L497" s="124"/>
      <c r="M497" s="124"/>
      <c r="N497" s="124"/>
      <c r="O497" s="124"/>
      <c r="P497" s="124"/>
      <c r="Q497" s="124"/>
      <c r="R497" s="124"/>
    </row>
    <row r="498" spans="1:18" s="169" customFormat="1" x14ac:dyDescent="0.2">
      <c r="A498" s="168" t="str">
        <f>IF(C498="","",COUNTIF(A$52:A497,"&gt;0")+1)</f>
        <v/>
      </c>
      <c r="B498" s="167"/>
      <c r="C498" s="167"/>
      <c r="D498" s="167"/>
      <c r="E498" s="167"/>
      <c r="F498" s="167"/>
      <c r="G498" s="167"/>
      <c r="H498" s="166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</row>
    <row r="499" spans="1:18" s="169" customFormat="1" x14ac:dyDescent="0.2">
      <c r="A499" s="168" t="str">
        <f>IF(C499="","",COUNTIF(A$52:A498,"&gt;0")+1)</f>
        <v/>
      </c>
      <c r="B499" s="167"/>
      <c r="C499" s="167"/>
      <c r="D499" s="167"/>
      <c r="E499" s="167"/>
      <c r="F499" s="167"/>
      <c r="G499" s="167"/>
      <c r="H499" s="166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</row>
    <row r="500" spans="1:18" s="169" customFormat="1" x14ac:dyDescent="0.2">
      <c r="A500" s="168" t="str">
        <f>IF(C500="","",COUNTIF(A$52:A499,"&gt;0")+1)</f>
        <v/>
      </c>
      <c r="B500" s="167"/>
      <c r="C500" s="167"/>
      <c r="D500" s="167"/>
      <c r="E500" s="167"/>
      <c r="F500" s="167"/>
      <c r="G500" s="167"/>
      <c r="H500" s="166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</row>
    <row r="501" spans="1:18" s="169" customFormat="1" x14ac:dyDescent="0.2">
      <c r="A501" s="168" t="str">
        <f>IF(C501="","",COUNTIF(A$52:A500,"&gt;0")+1)</f>
        <v/>
      </c>
      <c r="B501" s="167"/>
      <c r="C501" s="167"/>
      <c r="D501" s="167"/>
      <c r="E501" s="167"/>
      <c r="F501" s="167"/>
      <c r="G501" s="167"/>
      <c r="H501" s="166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</row>
    <row r="502" spans="1:18" s="169" customFormat="1" x14ac:dyDescent="0.2">
      <c r="A502" s="168" t="str">
        <f>IF(C502="","",COUNTIF(A$52:A501,"&gt;0")+1)</f>
        <v/>
      </c>
      <c r="B502" s="167"/>
      <c r="C502" s="167"/>
      <c r="D502" s="167"/>
      <c r="E502" s="167"/>
      <c r="F502" s="167"/>
      <c r="G502" s="167"/>
      <c r="H502" s="166"/>
      <c r="I502" s="124"/>
      <c r="J502" s="124"/>
      <c r="K502" s="124"/>
      <c r="L502" s="124"/>
      <c r="M502" s="124"/>
      <c r="N502" s="124"/>
      <c r="O502" s="124"/>
      <c r="P502" s="124"/>
      <c r="Q502" s="124"/>
      <c r="R502" s="124"/>
    </row>
    <row r="503" spans="1:18" s="169" customFormat="1" x14ac:dyDescent="0.2">
      <c r="A503" s="168" t="str">
        <f>IF(C503="","",COUNTIF(A$52:A502,"&gt;0")+1)</f>
        <v/>
      </c>
      <c r="B503" s="167"/>
      <c r="C503" s="167"/>
      <c r="D503" s="167"/>
      <c r="E503" s="167"/>
      <c r="F503" s="167"/>
      <c r="G503" s="167"/>
      <c r="H503" s="166"/>
      <c r="I503" s="124"/>
      <c r="J503" s="124"/>
      <c r="K503" s="124"/>
      <c r="L503" s="124"/>
      <c r="M503" s="124"/>
      <c r="N503" s="124"/>
      <c r="O503" s="124"/>
      <c r="P503" s="124"/>
      <c r="Q503" s="124"/>
      <c r="R503" s="124"/>
    </row>
    <row r="504" spans="1:18" s="169" customFormat="1" x14ac:dyDescent="0.2">
      <c r="A504" s="168" t="str">
        <f>IF(C504="","",COUNTIF(A$52:A503,"&gt;0")+1)</f>
        <v/>
      </c>
      <c r="B504" s="167"/>
      <c r="C504" s="167"/>
      <c r="D504" s="167"/>
      <c r="E504" s="167"/>
      <c r="F504" s="167"/>
      <c r="G504" s="167"/>
      <c r="H504" s="166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</row>
    <row r="505" spans="1:18" s="169" customFormat="1" x14ac:dyDescent="0.2">
      <c r="A505" s="168" t="str">
        <f>IF(C505="","",COUNTIF(A$52:A504,"&gt;0")+1)</f>
        <v/>
      </c>
      <c r="B505" s="167"/>
      <c r="C505" s="167"/>
      <c r="D505" s="167"/>
      <c r="E505" s="167"/>
      <c r="F505" s="167"/>
      <c r="G505" s="167"/>
      <c r="H505" s="166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</row>
    <row r="506" spans="1:18" s="169" customFormat="1" x14ac:dyDescent="0.2">
      <c r="A506" s="168" t="str">
        <f>IF(C506="","",COUNTIF(A$52:A505,"&gt;0")+1)</f>
        <v/>
      </c>
      <c r="B506" s="167"/>
      <c r="C506" s="167"/>
      <c r="D506" s="167"/>
      <c r="E506" s="167"/>
      <c r="F506" s="167"/>
      <c r="G506" s="167"/>
      <c r="H506" s="166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</row>
    <row r="507" spans="1:18" s="169" customFormat="1" x14ac:dyDescent="0.2">
      <c r="A507" s="168" t="str">
        <f>IF(C507="","",COUNTIF(A$52:A506,"&gt;0")+1)</f>
        <v/>
      </c>
      <c r="B507" s="167"/>
      <c r="C507" s="167"/>
      <c r="D507" s="167"/>
      <c r="E507" s="167"/>
      <c r="F507" s="167"/>
      <c r="G507" s="167"/>
      <c r="H507" s="166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</row>
    <row r="508" spans="1:18" s="169" customFormat="1" x14ac:dyDescent="0.2">
      <c r="A508" s="168" t="str">
        <f>IF(C508="","",COUNTIF(A$52:A507,"&gt;0")+1)</f>
        <v/>
      </c>
      <c r="B508" s="167"/>
      <c r="C508" s="167"/>
      <c r="D508" s="167"/>
      <c r="E508" s="167"/>
      <c r="F508" s="167"/>
      <c r="G508" s="167"/>
      <c r="H508" s="166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</row>
    <row r="509" spans="1:18" s="169" customFormat="1" x14ac:dyDescent="0.2">
      <c r="A509" s="168" t="str">
        <f>IF(C509="","",COUNTIF(A$52:A508,"&gt;0")+1)</f>
        <v/>
      </c>
      <c r="B509" s="167"/>
      <c r="C509" s="167"/>
      <c r="D509" s="167"/>
      <c r="E509" s="167"/>
      <c r="F509" s="167"/>
      <c r="G509" s="167"/>
      <c r="H509" s="166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</row>
    <row r="510" spans="1:18" s="169" customFormat="1" x14ac:dyDescent="0.2">
      <c r="A510" s="168" t="str">
        <f>IF(C510="","",COUNTIF(A$52:A509,"&gt;0")+1)</f>
        <v/>
      </c>
      <c r="B510" s="167"/>
      <c r="C510" s="167"/>
      <c r="D510" s="167"/>
      <c r="E510" s="167"/>
      <c r="F510" s="167"/>
      <c r="G510" s="167"/>
      <c r="H510" s="166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</row>
    <row r="511" spans="1:18" s="169" customFormat="1" x14ac:dyDescent="0.2">
      <c r="A511" s="168" t="str">
        <f>IF(C511="","",COUNTIF(A$52:A510,"&gt;0")+1)</f>
        <v/>
      </c>
      <c r="B511" s="167"/>
      <c r="C511" s="167"/>
      <c r="D511" s="167"/>
      <c r="E511" s="167"/>
      <c r="F511" s="167"/>
      <c r="G511" s="167"/>
      <c r="H511" s="166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</row>
    <row r="512" spans="1:18" s="169" customFormat="1" x14ac:dyDescent="0.2">
      <c r="A512" s="168" t="str">
        <f>IF(C512="","",COUNTIF(A$52:A511,"&gt;0")+1)</f>
        <v/>
      </c>
      <c r="B512" s="167"/>
      <c r="C512" s="167"/>
      <c r="D512" s="167"/>
      <c r="E512" s="167"/>
      <c r="F512" s="167"/>
      <c r="G512" s="167"/>
      <c r="H512" s="166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</row>
    <row r="513" spans="1:18" s="169" customFormat="1" x14ac:dyDescent="0.2">
      <c r="A513" s="168" t="str">
        <f>IF(C513="","",COUNTIF(A$52:A512,"&gt;0")+1)</f>
        <v/>
      </c>
      <c r="B513" s="167"/>
      <c r="C513" s="167"/>
      <c r="D513" s="167"/>
      <c r="E513" s="167"/>
      <c r="F513" s="167"/>
      <c r="G513" s="167"/>
      <c r="H513" s="166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</row>
    <row r="514" spans="1:18" s="169" customFormat="1" x14ac:dyDescent="0.2">
      <c r="A514" s="168" t="str">
        <f>IF(C514="","",COUNTIF(A$52:A513,"&gt;0")+1)</f>
        <v/>
      </c>
      <c r="B514" s="167"/>
      <c r="C514" s="167"/>
      <c r="D514" s="167"/>
      <c r="E514" s="167"/>
      <c r="F514" s="167"/>
      <c r="G514" s="167"/>
      <c r="H514" s="166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</row>
    <row r="515" spans="1:18" s="169" customFormat="1" x14ac:dyDescent="0.2">
      <c r="A515" s="168" t="str">
        <f>IF(C515="","",COUNTIF(A$52:A514,"&gt;0")+1)</f>
        <v/>
      </c>
      <c r="B515" s="167"/>
      <c r="C515" s="167"/>
      <c r="D515" s="167"/>
      <c r="E515" s="167"/>
      <c r="F515" s="167"/>
      <c r="G515" s="167"/>
      <c r="H515" s="166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</row>
    <row r="516" spans="1:18" s="169" customFormat="1" x14ac:dyDescent="0.2">
      <c r="A516" s="168" t="str">
        <f>IF(C516="","",COUNTIF(A$52:A515,"&gt;0")+1)</f>
        <v/>
      </c>
      <c r="B516" s="167"/>
      <c r="C516" s="167"/>
      <c r="D516" s="167"/>
      <c r="E516" s="167"/>
      <c r="F516" s="167"/>
      <c r="G516" s="167"/>
      <c r="H516" s="166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</row>
    <row r="517" spans="1:18" s="169" customFormat="1" x14ac:dyDescent="0.2">
      <c r="A517" s="168" t="str">
        <f>IF(C517="","",COUNTIF(A$52:A516,"&gt;0")+1)</f>
        <v/>
      </c>
      <c r="B517" s="167"/>
      <c r="C517" s="167"/>
      <c r="D517" s="167"/>
      <c r="E517" s="167"/>
      <c r="F517" s="167"/>
      <c r="G517" s="167"/>
      <c r="H517" s="166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</row>
    <row r="518" spans="1:18" s="169" customFormat="1" x14ac:dyDescent="0.2">
      <c r="A518" s="168" t="str">
        <f>IF(C518="","",COUNTIF(A$52:A517,"&gt;0")+1)</f>
        <v/>
      </c>
      <c r="B518" s="167"/>
      <c r="C518" s="167"/>
      <c r="D518" s="167"/>
      <c r="E518" s="167"/>
      <c r="F518" s="167"/>
      <c r="G518" s="167"/>
      <c r="H518" s="166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</row>
    <row r="519" spans="1:18" s="169" customFormat="1" x14ac:dyDescent="0.2">
      <c r="A519" s="168" t="str">
        <f>IF(C519="","",COUNTIF(A$52:A518,"&gt;0")+1)</f>
        <v/>
      </c>
      <c r="B519" s="167"/>
      <c r="C519" s="167"/>
      <c r="D519" s="167"/>
      <c r="E519" s="167"/>
      <c r="F519" s="167"/>
      <c r="G519" s="167"/>
      <c r="H519" s="166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</row>
    <row r="520" spans="1:18" s="169" customFormat="1" x14ac:dyDescent="0.2">
      <c r="A520" s="168" t="str">
        <f>IF(C520="","",COUNTIF(A$52:A519,"&gt;0")+1)</f>
        <v/>
      </c>
      <c r="B520" s="167"/>
      <c r="C520" s="167"/>
      <c r="D520" s="167"/>
      <c r="E520" s="167"/>
      <c r="F520" s="167"/>
      <c r="G520" s="167"/>
      <c r="H520" s="166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</row>
    <row r="521" spans="1:18" s="169" customFormat="1" x14ac:dyDescent="0.2">
      <c r="A521" s="168" t="str">
        <f>IF(C521="","",COUNTIF(A$52:A520,"&gt;0")+1)</f>
        <v/>
      </c>
      <c r="B521" s="167"/>
      <c r="C521" s="167"/>
      <c r="D521" s="167"/>
      <c r="E521" s="167"/>
      <c r="F521" s="167"/>
      <c r="G521" s="167"/>
      <c r="H521" s="166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</row>
    <row r="522" spans="1:18" s="169" customFormat="1" x14ac:dyDescent="0.2">
      <c r="A522" s="168" t="str">
        <f>IF(C522="","",COUNTIF(A$52:A521,"&gt;0")+1)</f>
        <v/>
      </c>
      <c r="B522" s="167"/>
      <c r="C522" s="167"/>
      <c r="D522" s="167"/>
      <c r="E522" s="167"/>
      <c r="F522" s="167"/>
      <c r="G522" s="167"/>
      <c r="H522" s="166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</row>
    <row r="523" spans="1:18" s="169" customFormat="1" x14ac:dyDescent="0.2">
      <c r="A523" s="168" t="str">
        <f>IF(C523="","",COUNTIF(A$52:A522,"&gt;0")+1)</f>
        <v/>
      </c>
      <c r="B523" s="167"/>
      <c r="C523" s="167"/>
      <c r="D523" s="167"/>
      <c r="E523" s="167"/>
      <c r="F523" s="167"/>
      <c r="G523" s="167"/>
      <c r="H523" s="166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</row>
    <row r="524" spans="1:18" s="169" customFormat="1" x14ac:dyDescent="0.2">
      <c r="A524" s="168" t="str">
        <f>IF(C524="","",COUNTIF(A$52:A523,"&gt;0")+1)</f>
        <v/>
      </c>
      <c r="B524" s="167"/>
      <c r="C524" s="167"/>
      <c r="D524" s="167"/>
      <c r="E524" s="167"/>
      <c r="F524" s="167"/>
      <c r="G524" s="167"/>
      <c r="H524" s="166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</row>
    <row r="525" spans="1:18" s="169" customFormat="1" x14ac:dyDescent="0.2">
      <c r="A525" s="168" t="str">
        <f>IF(C525="","",COUNTIF(A$52:A524,"&gt;0")+1)</f>
        <v/>
      </c>
      <c r="B525" s="167"/>
      <c r="C525" s="167"/>
      <c r="D525" s="167"/>
      <c r="E525" s="167"/>
      <c r="F525" s="167"/>
      <c r="G525" s="167"/>
      <c r="H525" s="166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</row>
    <row r="526" spans="1:18" s="169" customFormat="1" x14ac:dyDescent="0.2">
      <c r="A526" s="168" t="str">
        <f>IF(C526="","",COUNTIF(A$52:A525,"&gt;0")+1)</f>
        <v/>
      </c>
      <c r="B526" s="167"/>
      <c r="C526" s="167"/>
      <c r="D526" s="167"/>
      <c r="E526" s="167"/>
      <c r="F526" s="167"/>
      <c r="G526" s="167"/>
      <c r="H526" s="166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</row>
    <row r="527" spans="1:18" s="169" customFormat="1" x14ac:dyDescent="0.2">
      <c r="A527" s="168" t="str">
        <f>IF(C527="","",COUNTIF(A$52:A526,"&gt;0")+1)</f>
        <v/>
      </c>
      <c r="B527" s="167"/>
      <c r="C527" s="167"/>
      <c r="D527" s="167"/>
      <c r="E527" s="167"/>
      <c r="F527" s="167"/>
      <c r="G527" s="167"/>
      <c r="H527" s="166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</row>
    <row r="528" spans="1:18" s="169" customFormat="1" x14ac:dyDescent="0.2">
      <c r="A528" s="168" t="str">
        <f>IF(C528="","",COUNTIF(A$52:A527,"&gt;0")+1)</f>
        <v/>
      </c>
      <c r="B528" s="167"/>
      <c r="C528" s="167"/>
      <c r="D528" s="167"/>
      <c r="E528" s="167"/>
      <c r="F528" s="167"/>
      <c r="G528" s="167"/>
      <c r="H528" s="166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</row>
    <row r="529" spans="1:18" s="169" customFormat="1" x14ac:dyDescent="0.2">
      <c r="A529" s="168" t="str">
        <f>IF(C529="","",COUNTIF(A$52:A528,"&gt;0")+1)</f>
        <v/>
      </c>
      <c r="B529" s="167"/>
      <c r="C529" s="167"/>
      <c r="D529" s="167"/>
      <c r="E529" s="167"/>
      <c r="F529" s="167"/>
      <c r="G529" s="167"/>
      <c r="H529" s="166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</row>
    <row r="530" spans="1:18" s="169" customFormat="1" x14ac:dyDescent="0.2">
      <c r="A530" s="168" t="str">
        <f>IF(C530="","",COUNTIF(A$52:A529,"&gt;0")+1)</f>
        <v/>
      </c>
      <c r="B530" s="167"/>
      <c r="C530" s="167"/>
      <c r="D530" s="167"/>
      <c r="E530" s="167"/>
      <c r="F530" s="167"/>
      <c r="G530" s="167"/>
      <c r="H530" s="166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</row>
    <row r="531" spans="1:18" s="169" customFormat="1" x14ac:dyDescent="0.2">
      <c r="A531" s="168" t="str">
        <f>IF(C531="","",COUNTIF(A$52:A530,"&gt;0")+1)</f>
        <v/>
      </c>
      <c r="B531" s="167"/>
      <c r="C531" s="167"/>
      <c r="D531" s="167"/>
      <c r="E531" s="167"/>
      <c r="F531" s="167"/>
      <c r="G531" s="167"/>
      <c r="H531" s="166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</row>
    <row r="532" spans="1:18" s="169" customFormat="1" x14ac:dyDescent="0.2">
      <c r="A532" s="168" t="str">
        <f>IF(C532="","",COUNTIF(A$52:A531,"&gt;0")+1)</f>
        <v/>
      </c>
      <c r="B532" s="167"/>
      <c r="C532" s="167"/>
      <c r="D532" s="167"/>
      <c r="E532" s="167"/>
      <c r="F532" s="167"/>
      <c r="G532" s="167"/>
      <c r="H532" s="166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</row>
    <row r="533" spans="1:18" s="169" customFormat="1" x14ac:dyDescent="0.2">
      <c r="A533" s="168" t="str">
        <f>IF(C533="","",COUNTIF(A$52:A532,"&gt;0")+1)</f>
        <v/>
      </c>
      <c r="B533" s="167"/>
      <c r="C533" s="167"/>
      <c r="D533" s="167"/>
      <c r="E533" s="167"/>
      <c r="F533" s="167"/>
      <c r="G533" s="167"/>
      <c r="H533" s="166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</row>
    <row r="534" spans="1:18" s="169" customFormat="1" x14ac:dyDescent="0.2">
      <c r="A534" s="168" t="str">
        <f>IF(C534="","",COUNTIF(A$52:A533,"&gt;0")+1)</f>
        <v/>
      </c>
      <c r="B534" s="167"/>
      <c r="C534" s="167"/>
      <c r="D534" s="167"/>
      <c r="E534" s="167"/>
      <c r="F534" s="167"/>
      <c r="G534" s="167"/>
      <c r="H534" s="166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</row>
    <row r="535" spans="1:18" s="169" customFormat="1" x14ac:dyDescent="0.2">
      <c r="A535" s="168" t="str">
        <f>IF(C535="","",COUNTIF(A$52:A534,"&gt;0")+1)</f>
        <v/>
      </c>
      <c r="B535" s="167"/>
      <c r="C535" s="167"/>
      <c r="D535" s="167"/>
      <c r="E535" s="167"/>
      <c r="F535" s="167"/>
      <c r="G535" s="167"/>
      <c r="H535" s="166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</row>
    <row r="536" spans="1:18" s="169" customFormat="1" x14ac:dyDescent="0.2">
      <c r="A536" s="168" t="str">
        <f>IF(C536="","",COUNTIF(A$52:A535,"&gt;0")+1)</f>
        <v/>
      </c>
      <c r="B536" s="167"/>
      <c r="C536" s="167"/>
      <c r="D536" s="167"/>
      <c r="E536" s="167"/>
      <c r="F536" s="167"/>
      <c r="G536" s="167"/>
      <c r="H536" s="166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</row>
    <row r="537" spans="1:18" s="169" customFormat="1" x14ac:dyDescent="0.2">
      <c r="A537" s="168" t="str">
        <f>IF(C537="","",COUNTIF(A$52:A536,"&gt;0")+1)</f>
        <v/>
      </c>
      <c r="B537" s="167"/>
      <c r="C537" s="167"/>
      <c r="D537" s="167"/>
      <c r="E537" s="167"/>
      <c r="F537" s="167"/>
      <c r="G537" s="167"/>
      <c r="H537" s="166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</row>
    <row r="538" spans="1:18" s="169" customFormat="1" x14ac:dyDescent="0.2">
      <c r="A538" s="168" t="str">
        <f>IF(C538="","",COUNTIF(A$52:A537,"&gt;0")+1)</f>
        <v/>
      </c>
      <c r="B538" s="167"/>
      <c r="C538" s="167"/>
      <c r="D538" s="167"/>
      <c r="E538" s="167"/>
      <c r="F538" s="167"/>
      <c r="G538" s="167"/>
      <c r="H538" s="166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</row>
    <row r="539" spans="1:18" s="169" customFormat="1" x14ac:dyDescent="0.2">
      <c r="A539" s="168" t="str">
        <f>IF(C539="","",COUNTIF(A$52:A538,"&gt;0")+1)</f>
        <v/>
      </c>
      <c r="B539" s="167"/>
      <c r="C539" s="167"/>
      <c r="D539" s="167"/>
      <c r="E539" s="167"/>
      <c r="F539" s="167"/>
      <c r="G539" s="167"/>
      <c r="H539" s="166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</row>
    <row r="540" spans="1:18" s="169" customFormat="1" x14ac:dyDescent="0.2">
      <c r="A540" s="168" t="str">
        <f>IF(C540="","",COUNTIF(A$52:A539,"&gt;0")+1)</f>
        <v/>
      </c>
      <c r="B540" s="167"/>
      <c r="C540" s="167"/>
      <c r="D540" s="167"/>
      <c r="E540" s="167"/>
      <c r="F540" s="167"/>
      <c r="G540" s="167"/>
      <c r="H540" s="166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</row>
    <row r="541" spans="1:18" s="169" customFormat="1" x14ac:dyDescent="0.2">
      <c r="A541" s="168" t="str">
        <f>IF(C541="","",COUNTIF(A$52:A540,"&gt;0")+1)</f>
        <v/>
      </c>
      <c r="B541" s="167"/>
      <c r="C541" s="167"/>
      <c r="D541" s="167"/>
      <c r="E541" s="167"/>
      <c r="F541" s="167"/>
      <c r="G541" s="167"/>
      <c r="H541" s="166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</row>
    <row r="542" spans="1:18" s="169" customFormat="1" x14ac:dyDescent="0.2">
      <c r="A542" s="168" t="str">
        <f>IF(C542="","",COUNTIF(A$52:A541,"&gt;0")+1)</f>
        <v/>
      </c>
      <c r="B542" s="167"/>
      <c r="C542" s="167"/>
      <c r="D542" s="167"/>
      <c r="E542" s="167"/>
      <c r="F542" s="167"/>
      <c r="G542" s="167"/>
      <c r="H542" s="166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</row>
    <row r="543" spans="1:18" s="169" customFormat="1" x14ac:dyDescent="0.2">
      <c r="A543" s="168" t="str">
        <f>IF(C543="","",COUNTIF(A$52:A542,"&gt;0")+1)</f>
        <v/>
      </c>
      <c r="B543" s="167"/>
      <c r="C543" s="167"/>
      <c r="D543" s="167"/>
      <c r="E543" s="167"/>
      <c r="F543" s="167"/>
      <c r="G543" s="167"/>
      <c r="H543" s="166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</row>
    <row r="544" spans="1:18" s="169" customFormat="1" x14ac:dyDescent="0.2">
      <c r="A544" s="168" t="str">
        <f>IF(C544="","",COUNTIF(A$52:A543,"&gt;0")+1)</f>
        <v/>
      </c>
      <c r="B544" s="167"/>
      <c r="C544" s="167"/>
      <c r="D544" s="167"/>
      <c r="E544" s="167"/>
      <c r="F544" s="167"/>
      <c r="G544" s="167"/>
      <c r="H544" s="166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</row>
    <row r="545" spans="1:18" s="169" customFormat="1" x14ac:dyDescent="0.2">
      <c r="A545" s="168" t="str">
        <f>IF(C545="","",COUNTIF(A$52:A544,"&gt;0")+1)</f>
        <v/>
      </c>
      <c r="B545" s="167"/>
      <c r="C545" s="167"/>
      <c r="D545" s="167"/>
      <c r="E545" s="167"/>
      <c r="F545" s="167"/>
      <c r="G545" s="167"/>
      <c r="H545" s="166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</row>
    <row r="546" spans="1:18" s="169" customFormat="1" x14ac:dyDescent="0.2">
      <c r="A546" s="168" t="str">
        <f>IF(C546="","",COUNTIF(A$52:A545,"&gt;0")+1)</f>
        <v/>
      </c>
      <c r="B546" s="167"/>
      <c r="C546" s="167"/>
      <c r="D546" s="167"/>
      <c r="E546" s="167"/>
      <c r="F546" s="167"/>
      <c r="G546" s="167"/>
      <c r="H546" s="166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</row>
    <row r="547" spans="1:18" s="169" customFormat="1" x14ac:dyDescent="0.2">
      <c r="A547" s="168" t="str">
        <f>IF(C547="","",COUNTIF(A$52:A546,"&gt;0")+1)</f>
        <v/>
      </c>
      <c r="B547" s="167"/>
      <c r="C547" s="167"/>
      <c r="D547" s="167"/>
      <c r="E547" s="167"/>
      <c r="F547" s="167"/>
      <c r="G547" s="167"/>
      <c r="H547" s="166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</row>
    <row r="548" spans="1:18" s="169" customFormat="1" x14ac:dyDescent="0.2">
      <c r="A548" s="168" t="str">
        <f>IF(C548="","",COUNTIF(A$52:A547,"&gt;0")+1)</f>
        <v/>
      </c>
      <c r="B548" s="167"/>
      <c r="C548" s="167"/>
      <c r="D548" s="167"/>
      <c r="E548" s="167"/>
      <c r="F548" s="167"/>
      <c r="G548" s="167"/>
      <c r="H548" s="166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</row>
    <row r="549" spans="1:18" s="169" customFormat="1" x14ac:dyDescent="0.2">
      <c r="A549" s="168" t="str">
        <f>IF(C549="","",COUNTIF(A$52:A548,"&gt;0")+1)</f>
        <v/>
      </c>
      <c r="B549" s="167"/>
      <c r="C549" s="167"/>
      <c r="D549" s="167"/>
      <c r="E549" s="167"/>
      <c r="F549" s="167"/>
      <c r="G549" s="167"/>
      <c r="H549" s="166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</row>
    <row r="550" spans="1:18" s="169" customFormat="1" x14ac:dyDescent="0.2">
      <c r="A550" s="168" t="str">
        <f>IF(C550="","",COUNTIF(A$52:A549,"&gt;0")+1)</f>
        <v/>
      </c>
      <c r="B550" s="167"/>
      <c r="C550" s="167"/>
      <c r="D550" s="167"/>
      <c r="E550" s="167"/>
      <c r="F550" s="167"/>
      <c r="G550" s="167"/>
      <c r="H550" s="166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</row>
    <row r="551" spans="1:18" s="169" customFormat="1" x14ac:dyDescent="0.2">
      <c r="A551" s="168" t="str">
        <f>IF(C551="","",COUNTIF(A$52:A550,"&gt;0")+1)</f>
        <v/>
      </c>
      <c r="B551" s="167"/>
      <c r="C551" s="167"/>
      <c r="D551" s="167"/>
      <c r="E551" s="167"/>
      <c r="F551" s="167"/>
      <c r="G551" s="167"/>
      <c r="H551" s="166"/>
      <c r="I551" s="124"/>
      <c r="J551" s="124"/>
      <c r="K551" s="124"/>
      <c r="L551" s="124"/>
      <c r="M551" s="124"/>
      <c r="N551" s="124"/>
      <c r="O551" s="124"/>
      <c r="P551" s="124"/>
      <c r="Q551" s="124"/>
      <c r="R551" s="124"/>
    </row>
    <row r="552" spans="1:18" s="169" customFormat="1" x14ac:dyDescent="0.2">
      <c r="A552" s="168" t="str">
        <f>IF(C552="","",COUNTIF(A$52:A551,"&gt;0")+1)</f>
        <v/>
      </c>
      <c r="B552" s="167"/>
      <c r="C552" s="167"/>
      <c r="D552" s="167"/>
      <c r="E552" s="167"/>
      <c r="F552" s="167"/>
      <c r="G552" s="167"/>
      <c r="H552" s="166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</row>
    <row r="553" spans="1:18" s="169" customFormat="1" x14ac:dyDescent="0.2">
      <c r="A553" s="168" t="str">
        <f>IF(C553="","",COUNTIF(A$52:A552,"&gt;0")+1)</f>
        <v/>
      </c>
      <c r="B553" s="167"/>
      <c r="C553" s="167"/>
      <c r="D553" s="167"/>
      <c r="E553" s="167"/>
      <c r="F553" s="167"/>
      <c r="G553" s="167"/>
      <c r="H553" s="166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</row>
    <row r="554" spans="1:18" s="169" customFormat="1" x14ac:dyDescent="0.2">
      <c r="A554" s="168" t="str">
        <f>IF(C554="","",COUNTIF(A$52:A553,"&gt;0")+1)</f>
        <v/>
      </c>
      <c r="B554" s="167"/>
      <c r="C554" s="167"/>
      <c r="D554" s="167"/>
      <c r="E554" s="167"/>
      <c r="F554" s="167"/>
      <c r="G554" s="167"/>
      <c r="H554" s="166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</row>
    <row r="555" spans="1:18" s="169" customFormat="1" x14ac:dyDescent="0.2">
      <c r="A555" s="168" t="str">
        <f>IF(C555="","",COUNTIF(A$52:A554,"&gt;0")+1)</f>
        <v/>
      </c>
      <c r="B555" s="167"/>
      <c r="C555" s="167"/>
      <c r="D555" s="167"/>
      <c r="E555" s="167"/>
      <c r="F555" s="167"/>
      <c r="G555" s="167"/>
      <c r="H555" s="166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</row>
    <row r="556" spans="1:18" s="169" customFormat="1" x14ac:dyDescent="0.2">
      <c r="A556" s="168" t="str">
        <f>IF(C556="","",COUNTIF(A$52:A555,"&gt;0")+1)</f>
        <v/>
      </c>
      <c r="B556" s="167"/>
      <c r="C556" s="167"/>
      <c r="D556" s="167"/>
      <c r="E556" s="167"/>
      <c r="F556" s="167"/>
      <c r="G556" s="167"/>
      <c r="H556" s="166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</row>
    <row r="557" spans="1:18" s="169" customFormat="1" x14ac:dyDescent="0.2">
      <c r="A557" s="168" t="str">
        <f>IF(C557="","",COUNTIF(A$52:A556,"&gt;0")+1)</f>
        <v/>
      </c>
      <c r="B557" s="167"/>
      <c r="C557" s="167"/>
      <c r="D557" s="167"/>
      <c r="E557" s="167"/>
      <c r="F557" s="167"/>
      <c r="G557" s="167"/>
      <c r="H557" s="166"/>
      <c r="I557" s="124"/>
      <c r="J557" s="124"/>
      <c r="K557" s="124"/>
      <c r="L557" s="124"/>
      <c r="M557" s="124"/>
      <c r="N557" s="124"/>
      <c r="O557" s="124"/>
      <c r="P557" s="124"/>
      <c r="Q557" s="124"/>
      <c r="R557" s="124"/>
    </row>
    <row r="558" spans="1:18" s="169" customFormat="1" x14ac:dyDescent="0.2">
      <c r="A558" s="168" t="str">
        <f>IF(C558="","",COUNTIF(A$52:A557,"&gt;0")+1)</f>
        <v/>
      </c>
      <c r="B558" s="167"/>
      <c r="C558" s="167"/>
      <c r="D558" s="167"/>
      <c r="E558" s="167"/>
      <c r="F558" s="167"/>
      <c r="G558" s="167"/>
      <c r="H558" s="166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</row>
    <row r="559" spans="1:18" s="169" customFormat="1" x14ac:dyDescent="0.2">
      <c r="A559" s="168" t="str">
        <f>IF(C559="","",COUNTIF(A$52:A558,"&gt;0")+1)</f>
        <v/>
      </c>
      <c r="B559" s="167"/>
      <c r="C559" s="167"/>
      <c r="D559" s="167"/>
      <c r="E559" s="167"/>
      <c r="F559" s="167"/>
      <c r="G559" s="167"/>
      <c r="H559" s="166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</row>
    <row r="560" spans="1:18" s="169" customFormat="1" x14ac:dyDescent="0.2">
      <c r="A560" s="168" t="str">
        <f>IF(C560="","",COUNTIF(A$52:A559,"&gt;0")+1)</f>
        <v/>
      </c>
      <c r="B560" s="167"/>
      <c r="C560" s="167"/>
      <c r="D560" s="167"/>
      <c r="E560" s="167"/>
      <c r="F560" s="167"/>
      <c r="G560" s="167"/>
      <c r="H560" s="166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</row>
    <row r="561" spans="1:18" s="169" customFormat="1" x14ac:dyDescent="0.2">
      <c r="A561" s="168" t="str">
        <f>IF(C561="","",COUNTIF(A$52:A560,"&gt;0")+1)</f>
        <v/>
      </c>
      <c r="B561" s="167"/>
      <c r="C561" s="167"/>
      <c r="D561" s="167"/>
      <c r="E561" s="167"/>
      <c r="F561" s="167"/>
      <c r="G561" s="167"/>
      <c r="H561" s="166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</row>
    <row r="562" spans="1:18" s="169" customFormat="1" x14ac:dyDescent="0.2">
      <c r="A562" s="168" t="str">
        <f>IF(C562="","",COUNTIF(A$52:A561,"&gt;0")+1)</f>
        <v/>
      </c>
      <c r="B562" s="167"/>
      <c r="C562" s="167"/>
      <c r="D562" s="167"/>
      <c r="E562" s="167"/>
      <c r="F562" s="167"/>
      <c r="G562" s="167"/>
      <c r="H562" s="166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</row>
    <row r="563" spans="1:18" s="169" customFormat="1" x14ac:dyDescent="0.2">
      <c r="A563" s="168" t="str">
        <f>IF(C563="","",COUNTIF(A$52:A562,"&gt;0")+1)</f>
        <v/>
      </c>
      <c r="B563" s="167"/>
      <c r="C563" s="167"/>
      <c r="D563" s="167"/>
      <c r="E563" s="167"/>
      <c r="F563" s="167"/>
      <c r="G563" s="167"/>
      <c r="H563" s="166"/>
      <c r="I563" s="124"/>
      <c r="J563" s="124"/>
      <c r="K563" s="124"/>
      <c r="L563" s="124"/>
      <c r="M563" s="124"/>
      <c r="N563" s="124"/>
      <c r="O563" s="124"/>
      <c r="P563" s="124"/>
      <c r="Q563" s="124"/>
      <c r="R563" s="124"/>
    </row>
    <row r="564" spans="1:18" s="169" customFormat="1" x14ac:dyDescent="0.2">
      <c r="A564" s="168" t="str">
        <f>IF(C564="","",COUNTIF(A$52:A563,"&gt;0")+1)</f>
        <v/>
      </c>
      <c r="B564" s="167"/>
      <c r="C564" s="167"/>
      <c r="D564" s="167"/>
      <c r="E564" s="167"/>
      <c r="F564" s="167"/>
      <c r="G564" s="167"/>
      <c r="H564" s="166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</row>
    <row r="565" spans="1:18" s="169" customFormat="1" x14ac:dyDescent="0.2">
      <c r="A565" s="168" t="str">
        <f>IF(C565="","",COUNTIF(A$52:A564,"&gt;0")+1)</f>
        <v/>
      </c>
      <c r="B565" s="167"/>
      <c r="C565" s="167"/>
      <c r="D565" s="167"/>
      <c r="E565" s="167"/>
      <c r="F565" s="167"/>
      <c r="G565" s="167"/>
      <c r="H565" s="166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</row>
    <row r="566" spans="1:18" s="169" customFormat="1" x14ac:dyDescent="0.2">
      <c r="A566" s="168" t="str">
        <f>IF(C566="","",COUNTIF(A$52:A565,"&gt;0")+1)</f>
        <v/>
      </c>
      <c r="B566" s="167"/>
      <c r="C566" s="167"/>
      <c r="D566" s="167"/>
      <c r="E566" s="167"/>
      <c r="F566" s="167"/>
      <c r="G566" s="167"/>
      <c r="H566" s="166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</row>
    <row r="567" spans="1:18" s="169" customFormat="1" x14ac:dyDescent="0.2">
      <c r="A567" s="168" t="str">
        <f>IF(C567="","",COUNTIF(A$52:A566,"&gt;0")+1)</f>
        <v/>
      </c>
      <c r="B567" s="167"/>
      <c r="C567" s="167"/>
      <c r="D567" s="167"/>
      <c r="E567" s="167"/>
      <c r="F567" s="167"/>
      <c r="G567" s="167"/>
      <c r="H567" s="166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</row>
    <row r="568" spans="1:18" s="169" customFormat="1" x14ac:dyDescent="0.2">
      <c r="A568" s="168" t="str">
        <f>IF(C568="","",COUNTIF(A$52:A567,"&gt;0")+1)</f>
        <v/>
      </c>
      <c r="B568" s="167"/>
      <c r="C568" s="167"/>
      <c r="D568" s="167"/>
      <c r="E568" s="167"/>
      <c r="F568" s="167"/>
      <c r="G568" s="167"/>
      <c r="H568" s="166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</row>
    <row r="569" spans="1:18" s="169" customFormat="1" x14ac:dyDescent="0.2">
      <c r="A569" s="168" t="str">
        <f>IF(C569="","",COUNTIF(A$52:A568,"&gt;0")+1)</f>
        <v/>
      </c>
      <c r="B569" s="167"/>
      <c r="C569" s="167"/>
      <c r="D569" s="167"/>
      <c r="E569" s="167"/>
      <c r="F569" s="167"/>
      <c r="G569" s="167"/>
      <c r="H569" s="166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</row>
    <row r="570" spans="1:18" s="169" customFormat="1" x14ac:dyDescent="0.2">
      <c r="A570" s="168" t="str">
        <f>IF(C570="","",COUNTIF(A$52:A569,"&gt;0")+1)</f>
        <v/>
      </c>
      <c r="B570" s="167"/>
      <c r="C570" s="167"/>
      <c r="D570" s="167"/>
      <c r="E570" s="167"/>
      <c r="F570" s="167"/>
      <c r="G570" s="167"/>
      <c r="H570" s="166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</row>
    <row r="571" spans="1:18" s="169" customFormat="1" x14ac:dyDescent="0.2">
      <c r="A571" s="168" t="str">
        <f>IF(C571="","",COUNTIF(A$52:A570,"&gt;0")+1)</f>
        <v/>
      </c>
      <c r="B571" s="167"/>
      <c r="C571" s="167"/>
      <c r="D571" s="167"/>
      <c r="E571" s="167"/>
      <c r="F571" s="167"/>
      <c r="G571" s="167"/>
      <c r="H571" s="166"/>
      <c r="I571" s="124"/>
      <c r="J571" s="124"/>
      <c r="K571" s="124"/>
      <c r="L571" s="124"/>
      <c r="M571" s="124"/>
      <c r="N571" s="124"/>
      <c r="O571" s="124"/>
      <c r="P571" s="124"/>
      <c r="Q571" s="124"/>
      <c r="R571" s="124"/>
    </row>
    <row r="572" spans="1:18" s="169" customFormat="1" x14ac:dyDescent="0.2">
      <c r="A572" s="168" t="str">
        <f>IF(C572="","",COUNTIF(A$52:A571,"&gt;0")+1)</f>
        <v/>
      </c>
      <c r="B572" s="167"/>
      <c r="C572" s="167"/>
      <c r="D572" s="167"/>
      <c r="E572" s="167"/>
      <c r="F572" s="167"/>
      <c r="G572" s="167"/>
      <c r="H572" s="166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</row>
    <row r="573" spans="1:18" s="169" customFormat="1" x14ac:dyDescent="0.2">
      <c r="A573" s="168" t="str">
        <f>IF(C573="","",COUNTIF(A$52:A572,"&gt;0")+1)</f>
        <v/>
      </c>
      <c r="B573" s="167"/>
      <c r="C573" s="167"/>
      <c r="D573" s="167"/>
      <c r="E573" s="167"/>
      <c r="F573" s="167"/>
      <c r="G573" s="167"/>
      <c r="H573" s="166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</row>
    <row r="574" spans="1:18" s="169" customFormat="1" x14ac:dyDescent="0.2">
      <c r="A574" s="168" t="str">
        <f>IF(C574="","",COUNTIF(A$52:A573,"&gt;0")+1)</f>
        <v/>
      </c>
      <c r="B574" s="167"/>
      <c r="C574" s="167"/>
      <c r="D574" s="167"/>
      <c r="E574" s="167"/>
      <c r="F574" s="167"/>
      <c r="G574" s="167"/>
      <c r="H574" s="166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</row>
    <row r="575" spans="1:18" s="169" customFormat="1" x14ac:dyDescent="0.2">
      <c r="A575" s="168" t="str">
        <f>IF(C575="","",COUNTIF(A$52:A574,"&gt;0")+1)</f>
        <v/>
      </c>
      <c r="B575" s="167"/>
      <c r="C575" s="167"/>
      <c r="D575" s="167"/>
      <c r="E575" s="167"/>
      <c r="F575" s="167"/>
      <c r="G575" s="167"/>
      <c r="H575" s="166"/>
      <c r="I575" s="124"/>
      <c r="J575" s="124"/>
      <c r="K575" s="124"/>
      <c r="L575" s="124"/>
      <c r="M575" s="124"/>
      <c r="N575" s="124"/>
      <c r="O575" s="124"/>
      <c r="P575" s="124"/>
      <c r="Q575" s="124"/>
      <c r="R575" s="124"/>
    </row>
    <row r="576" spans="1:18" s="169" customFormat="1" x14ac:dyDescent="0.2">
      <c r="A576" s="168" t="str">
        <f>IF(C576="","",COUNTIF(A$52:A575,"&gt;0")+1)</f>
        <v/>
      </c>
      <c r="B576" s="167"/>
      <c r="C576" s="167"/>
      <c r="D576" s="167"/>
      <c r="E576" s="167"/>
      <c r="F576" s="167"/>
      <c r="G576" s="167"/>
      <c r="H576" s="166"/>
      <c r="I576" s="124"/>
      <c r="J576" s="124"/>
      <c r="K576" s="124"/>
      <c r="L576" s="124"/>
      <c r="M576" s="124"/>
      <c r="N576" s="124"/>
      <c r="O576" s="124"/>
      <c r="P576" s="124"/>
      <c r="Q576" s="124"/>
      <c r="R576" s="124"/>
    </row>
    <row r="577" spans="1:18" s="169" customFormat="1" x14ac:dyDescent="0.2">
      <c r="A577" s="168" t="str">
        <f>IF(C577="","",COUNTIF(A$52:A576,"&gt;0")+1)</f>
        <v/>
      </c>
      <c r="B577" s="167"/>
      <c r="C577" s="167"/>
      <c r="D577" s="167"/>
      <c r="E577" s="167"/>
      <c r="F577" s="167"/>
      <c r="G577" s="167"/>
      <c r="H577" s="166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</row>
    <row r="578" spans="1:18" s="169" customFormat="1" x14ac:dyDescent="0.2">
      <c r="A578" s="168" t="str">
        <f>IF(C578="","",COUNTIF(A$52:A577,"&gt;0")+1)</f>
        <v/>
      </c>
      <c r="B578" s="167"/>
      <c r="C578" s="167"/>
      <c r="D578" s="167"/>
      <c r="E578" s="167"/>
      <c r="F578" s="167"/>
      <c r="G578" s="167"/>
      <c r="H578" s="166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</row>
    <row r="579" spans="1:18" s="169" customFormat="1" x14ac:dyDescent="0.2">
      <c r="A579" s="168" t="str">
        <f>IF(C579="","",COUNTIF(A$52:A578,"&gt;0")+1)</f>
        <v/>
      </c>
      <c r="B579" s="167"/>
      <c r="C579" s="167"/>
      <c r="D579" s="167"/>
      <c r="E579" s="167"/>
      <c r="F579" s="167"/>
      <c r="G579" s="167"/>
      <c r="H579" s="166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</row>
    <row r="580" spans="1:18" s="169" customFormat="1" x14ac:dyDescent="0.2">
      <c r="A580" s="168" t="str">
        <f>IF(C580="","",COUNTIF(A$52:A579,"&gt;0")+1)</f>
        <v/>
      </c>
      <c r="B580" s="167"/>
      <c r="C580" s="167"/>
      <c r="D580" s="167"/>
      <c r="E580" s="167"/>
      <c r="F580" s="167"/>
      <c r="G580" s="167"/>
      <c r="H580" s="166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</row>
    <row r="581" spans="1:18" s="169" customFormat="1" x14ac:dyDescent="0.2">
      <c r="A581" s="168" t="str">
        <f>IF(C581="","",COUNTIF(A$52:A580,"&gt;0")+1)</f>
        <v/>
      </c>
      <c r="B581" s="167"/>
      <c r="C581" s="167"/>
      <c r="D581" s="167"/>
      <c r="E581" s="167"/>
      <c r="F581" s="167"/>
      <c r="G581" s="167"/>
      <c r="H581" s="166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</row>
    <row r="582" spans="1:18" s="169" customFormat="1" x14ac:dyDescent="0.2">
      <c r="A582" s="168" t="str">
        <f>IF(C582="","",COUNTIF(A$52:A581,"&gt;0")+1)</f>
        <v/>
      </c>
      <c r="B582" s="167"/>
      <c r="C582" s="167"/>
      <c r="D582" s="167"/>
      <c r="E582" s="167"/>
      <c r="F582" s="167"/>
      <c r="G582" s="167"/>
      <c r="H582" s="166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</row>
    <row r="583" spans="1:18" s="169" customFormat="1" x14ac:dyDescent="0.2">
      <c r="A583" s="168" t="str">
        <f>IF(C583="","",COUNTIF(A$52:A582,"&gt;0")+1)</f>
        <v/>
      </c>
      <c r="B583" s="167"/>
      <c r="C583" s="167"/>
      <c r="D583" s="167"/>
      <c r="E583" s="167"/>
      <c r="F583" s="167"/>
      <c r="G583" s="167"/>
      <c r="H583" s="166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</row>
    <row r="584" spans="1:18" s="169" customFormat="1" x14ac:dyDescent="0.2">
      <c r="A584" s="168" t="str">
        <f>IF(C584="","",COUNTIF(A$52:A583,"&gt;0")+1)</f>
        <v/>
      </c>
      <c r="B584" s="167"/>
      <c r="C584" s="167"/>
      <c r="D584" s="167"/>
      <c r="E584" s="167"/>
      <c r="F584" s="167"/>
      <c r="G584" s="167"/>
      <c r="H584" s="166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</row>
    <row r="585" spans="1:18" s="169" customFormat="1" x14ac:dyDescent="0.2">
      <c r="A585" s="168" t="str">
        <f>IF(C585="","",COUNTIF(A$52:A584,"&gt;0")+1)</f>
        <v/>
      </c>
      <c r="B585" s="167"/>
      <c r="C585" s="167"/>
      <c r="D585" s="167"/>
      <c r="E585" s="167"/>
      <c r="F585" s="167"/>
      <c r="G585" s="167"/>
      <c r="H585" s="166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</row>
    <row r="586" spans="1:18" s="169" customFormat="1" x14ac:dyDescent="0.2">
      <c r="A586" s="168" t="str">
        <f>IF(C586="","",COUNTIF(A$52:A585,"&gt;0")+1)</f>
        <v/>
      </c>
      <c r="B586" s="167"/>
      <c r="C586" s="167"/>
      <c r="D586" s="167"/>
      <c r="E586" s="167"/>
      <c r="F586" s="167"/>
      <c r="G586" s="167"/>
      <c r="H586" s="166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</row>
    <row r="587" spans="1:18" s="169" customFormat="1" x14ac:dyDescent="0.2">
      <c r="A587" s="168" t="str">
        <f>IF(C587="","",COUNTIF(A$52:A586,"&gt;0")+1)</f>
        <v/>
      </c>
      <c r="B587" s="167"/>
      <c r="C587" s="167"/>
      <c r="D587" s="167"/>
      <c r="E587" s="167"/>
      <c r="F587" s="167"/>
      <c r="G587" s="167"/>
      <c r="H587" s="166"/>
      <c r="I587" s="124"/>
      <c r="J587" s="124"/>
      <c r="K587" s="124"/>
      <c r="L587" s="124"/>
      <c r="M587" s="124"/>
      <c r="N587" s="124"/>
      <c r="O587" s="124"/>
      <c r="P587" s="124"/>
      <c r="Q587" s="124"/>
      <c r="R587" s="124"/>
    </row>
    <row r="588" spans="1:18" s="169" customFormat="1" x14ac:dyDescent="0.2">
      <c r="A588" s="168" t="str">
        <f>IF(C588="","",COUNTIF(A$52:A587,"&gt;0")+1)</f>
        <v/>
      </c>
      <c r="B588" s="167"/>
      <c r="C588" s="167"/>
      <c r="D588" s="167"/>
      <c r="E588" s="167"/>
      <c r="F588" s="167"/>
      <c r="G588" s="167"/>
      <c r="H588" s="166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</row>
    <row r="589" spans="1:18" s="169" customFormat="1" x14ac:dyDescent="0.2">
      <c r="A589" s="168" t="str">
        <f>IF(C589="","",COUNTIF(A$52:A588,"&gt;0")+1)</f>
        <v/>
      </c>
      <c r="B589" s="167"/>
      <c r="C589" s="167"/>
      <c r="D589" s="167"/>
      <c r="E589" s="167"/>
      <c r="F589" s="167"/>
      <c r="G589" s="167"/>
      <c r="H589" s="166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</row>
    <row r="590" spans="1:18" s="169" customFormat="1" x14ac:dyDescent="0.2">
      <c r="A590" s="168" t="str">
        <f>IF(C590="","",COUNTIF(A$52:A589,"&gt;0")+1)</f>
        <v/>
      </c>
      <c r="B590" s="167"/>
      <c r="C590" s="167"/>
      <c r="D590" s="167"/>
      <c r="E590" s="167"/>
      <c r="F590" s="167"/>
      <c r="G590" s="167"/>
      <c r="H590" s="166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</row>
    <row r="591" spans="1:18" s="169" customFormat="1" x14ac:dyDescent="0.2">
      <c r="A591" s="168" t="str">
        <f>IF(C591="","",COUNTIF(A$52:A590,"&gt;0")+1)</f>
        <v/>
      </c>
      <c r="B591" s="167"/>
      <c r="C591" s="167"/>
      <c r="D591" s="167"/>
      <c r="E591" s="167"/>
      <c r="F591" s="167"/>
      <c r="G591" s="167"/>
      <c r="H591" s="166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</row>
    <row r="592" spans="1:18" s="169" customFormat="1" x14ac:dyDescent="0.2">
      <c r="A592" s="168" t="str">
        <f>IF(C592="","",COUNTIF(A$52:A591,"&gt;0")+1)</f>
        <v/>
      </c>
      <c r="B592" s="167"/>
      <c r="C592" s="167"/>
      <c r="D592" s="167"/>
      <c r="E592" s="167"/>
      <c r="F592" s="167"/>
      <c r="G592" s="167"/>
      <c r="H592" s="166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</row>
    <row r="593" spans="1:18" s="169" customFormat="1" x14ac:dyDescent="0.2">
      <c r="A593" s="168" t="str">
        <f>IF(C593="","",COUNTIF(A$52:A592,"&gt;0")+1)</f>
        <v/>
      </c>
      <c r="B593" s="167"/>
      <c r="C593" s="167"/>
      <c r="D593" s="167"/>
      <c r="E593" s="167"/>
      <c r="F593" s="167"/>
      <c r="G593" s="167"/>
      <c r="H593" s="166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</row>
    <row r="594" spans="1:18" s="169" customFormat="1" x14ac:dyDescent="0.2">
      <c r="A594" s="168" t="str">
        <f>IF(C594="","",COUNTIF(A$52:A593,"&gt;0")+1)</f>
        <v/>
      </c>
      <c r="B594" s="167"/>
      <c r="C594" s="167"/>
      <c r="D594" s="167"/>
      <c r="E594" s="167"/>
      <c r="F594" s="167"/>
      <c r="G594" s="167"/>
      <c r="H594" s="166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</row>
    <row r="595" spans="1:18" s="169" customFormat="1" x14ac:dyDescent="0.2">
      <c r="A595" s="168" t="str">
        <f>IF(C595="","",COUNTIF(A$52:A594,"&gt;0")+1)</f>
        <v/>
      </c>
      <c r="B595" s="167"/>
      <c r="C595" s="167"/>
      <c r="D595" s="167"/>
      <c r="E595" s="167"/>
      <c r="F595" s="167"/>
      <c r="G595" s="167"/>
      <c r="H595" s="166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</row>
    <row r="596" spans="1:18" s="169" customFormat="1" x14ac:dyDescent="0.2">
      <c r="A596" s="168" t="str">
        <f>IF(C596="","",COUNTIF(A$52:A595,"&gt;0")+1)</f>
        <v/>
      </c>
      <c r="B596" s="167"/>
      <c r="C596" s="167"/>
      <c r="D596" s="167"/>
      <c r="E596" s="167"/>
      <c r="F596" s="167"/>
      <c r="G596" s="167"/>
      <c r="H596" s="166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</row>
    <row r="597" spans="1:18" s="169" customFormat="1" x14ac:dyDescent="0.2">
      <c r="A597" s="168" t="str">
        <f>IF(C597="","",COUNTIF(A$52:A596,"&gt;0")+1)</f>
        <v/>
      </c>
      <c r="B597" s="167"/>
      <c r="C597" s="167"/>
      <c r="D597" s="167"/>
      <c r="E597" s="167"/>
      <c r="F597" s="167"/>
      <c r="G597" s="167"/>
      <c r="H597" s="166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</row>
    <row r="598" spans="1:18" s="169" customFormat="1" x14ac:dyDescent="0.2">
      <c r="A598" s="168" t="str">
        <f>IF(C598="","",COUNTIF(A$52:A597,"&gt;0")+1)</f>
        <v/>
      </c>
      <c r="B598" s="167"/>
      <c r="C598" s="167"/>
      <c r="D598" s="167"/>
      <c r="E598" s="167"/>
      <c r="F598" s="167"/>
      <c r="G598" s="167"/>
      <c r="H598" s="166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</row>
    <row r="599" spans="1:18" s="169" customFormat="1" x14ac:dyDescent="0.2">
      <c r="A599" s="168" t="str">
        <f>IF(C599="","",COUNTIF(A$52:A598,"&gt;0")+1)</f>
        <v/>
      </c>
      <c r="B599" s="167"/>
      <c r="C599" s="167"/>
      <c r="D599" s="167"/>
      <c r="E599" s="167"/>
      <c r="F599" s="167"/>
      <c r="G599" s="167"/>
      <c r="H599" s="166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</row>
    <row r="600" spans="1:18" s="169" customFormat="1" x14ac:dyDescent="0.2">
      <c r="A600" s="168" t="str">
        <f>IF(C600="","",COUNTIF(A$52:A599,"&gt;0")+1)</f>
        <v/>
      </c>
      <c r="B600" s="167"/>
      <c r="C600" s="167"/>
      <c r="D600" s="167"/>
      <c r="E600" s="167"/>
      <c r="F600" s="167"/>
      <c r="G600" s="167"/>
      <c r="H600" s="166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</row>
    <row r="601" spans="1:18" s="169" customFormat="1" x14ac:dyDescent="0.2">
      <c r="A601" s="168" t="str">
        <f>IF(C601="","",COUNTIF(A$52:A600,"&gt;0")+1)</f>
        <v/>
      </c>
      <c r="B601" s="167"/>
      <c r="C601" s="167"/>
      <c r="D601" s="167"/>
      <c r="E601" s="167"/>
      <c r="F601" s="167"/>
      <c r="G601" s="167"/>
      <c r="H601" s="166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</row>
    <row r="602" spans="1:18" s="169" customFormat="1" x14ac:dyDescent="0.2">
      <c r="A602" s="168" t="str">
        <f>IF(C602="","",COUNTIF(A$52:A601,"&gt;0")+1)</f>
        <v/>
      </c>
      <c r="B602" s="167"/>
      <c r="C602" s="167"/>
      <c r="D602" s="167"/>
      <c r="E602" s="167"/>
      <c r="F602" s="167"/>
      <c r="G602" s="167"/>
      <c r="H602" s="166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</row>
    <row r="603" spans="1:18" s="169" customFormat="1" x14ac:dyDescent="0.2">
      <c r="A603" s="168" t="str">
        <f>IF(C603="","",COUNTIF(A$52:A602,"&gt;0")+1)</f>
        <v/>
      </c>
      <c r="B603" s="167"/>
      <c r="C603" s="167"/>
      <c r="D603" s="167"/>
      <c r="E603" s="167"/>
      <c r="F603" s="167"/>
      <c r="G603" s="167"/>
      <c r="H603" s="166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</row>
    <row r="604" spans="1:18" s="169" customFormat="1" x14ac:dyDescent="0.2">
      <c r="A604" s="168" t="str">
        <f>IF(C604="","",COUNTIF(A$52:A603,"&gt;0")+1)</f>
        <v/>
      </c>
      <c r="B604" s="167"/>
      <c r="C604" s="167"/>
      <c r="D604" s="167"/>
      <c r="E604" s="167"/>
      <c r="F604" s="167"/>
      <c r="G604" s="167"/>
      <c r="H604" s="166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</row>
    <row r="605" spans="1:18" s="169" customFormat="1" x14ac:dyDescent="0.2">
      <c r="A605" s="168" t="str">
        <f>IF(C605="","",COUNTIF(A$52:A604,"&gt;0")+1)</f>
        <v/>
      </c>
      <c r="B605" s="167"/>
      <c r="C605" s="167"/>
      <c r="D605" s="167"/>
      <c r="E605" s="167"/>
      <c r="F605" s="167"/>
      <c r="G605" s="167"/>
      <c r="H605" s="166"/>
      <c r="I605" s="124"/>
      <c r="J605" s="124"/>
      <c r="K605" s="124"/>
      <c r="L605" s="124"/>
      <c r="M605" s="124"/>
      <c r="N605" s="124"/>
      <c r="O605" s="124"/>
      <c r="P605" s="124"/>
      <c r="Q605" s="124"/>
      <c r="R605" s="124"/>
    </row>
    <row r="606" spans="1:18" s="169" customFormat="1" x14ac:dyDescent="0.2">
      <c r="A606" s="168" t="str">
        <f>IF(C606="","",COUNTIF(A$52:A605,"&gt;0")+1)</f>
        <v/>
      </c>
      <c r="B606" s="167"/>
      <c r="C606" s="167"/>
      <c r="D606" s="167"/>
      <c r="E606" s="167"/>
      <c r="F606" s="167"/>
      <c r="G606" s="167"/>
      <c r="H606" s="166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</row>
    <row r="607" spans="1:18" s="169" customFormat="1" x14ac:dyDescent="0.2">
      <c r="A607" s="168" t="str">
        <f>IF(C607="","",COUNTIF(A$52:A606,"&gt;0")+1)</f>
        <v/>
      </c>
      <c r="B607" s="167"/>
      <c r="C607" s="167"/>
      <c r="D607" s="167"/>
      <c r="E607" s="167"/>
      <c r="F607" s="167"/>
      <c r="G607" s="167"/>
      <c r="H607" s="166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</row>
    <row r="608" spans="1:18" s="169" customFormat="1" x14ac:dyDescent="0.2">
      <c r="A608" s="168" t="str">
        <f>IF(C608="","",COUNTIF(A$52:A607,"&gt;0")+1)</f>
        <v/>
      </c>
      <c r="B608" s="167"/>
      <c r="C608" s="167"/>
      <c r="D608" s="167"/>
      <c r="E608" s="167"/>
      <c r="F608" s="167"/>
      <c r="G608" s="167"/>
      <c r="H608" s="166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</row>
    <row r="609" spans="1:18" s="169" customFormat="1" x14ac:dyDescent="0.2">
      <c r="A609" s="168" t="str">
        <f>IF(C609="","",COUNTIF(A$52:A608,"&gt;0")+1)</f>
        <v/>
      </c>
      <c r="B609" s="167"/>
      <c r="C609" s="167"/>
      <c r="D609" s="167"/>
      <c r="E609" s="167"/>
      <c r="F609" s="167"/>
      <c r="G609" s="167"/>
      <c r="H609" s="166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</row>
    <row r="610" spans="1:18" s="169" customFormat="1" x14ac:dyDescent="0.2">
      <c r="A610" s="168" t="str">
        <f>IF(C610="","",COUNTIF(A$52:A609,"&gt;0")+1)</f>
        <v/>
      </c>
      <c r="B610" s="167"/>
      <c r="C610" s="167"/>
      <c r="D610" s="167"/>
      <c r="E610" s="167"/>
      <c r="F610" s="167"/>
      <c r="G610" s="167"/>
      <c r="H610" s="166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</row>
    <row r="611" spans="1:18" s="169" customFormat="1" x14ac:dyDescent="0.2">
      <c r="A611" s="168" t="str">
        <f>IF(C611="","",COUNTIF(A$52:A610,"&gt;0")+1)</f>
        <v/>
      </c>
      <c r="B611" s="167"/>
      <c r="C611" s="167"/>
      <c r="D611" s="167"/>
      <c r="E611" s="167"/>
      <c r="F611" s="167"/>
      <c r="G611" s="167"/>
      <c r="H611" s="166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</row>
    <row r="612" spans="1:18" s="169" customFormat="1" x14ac:dyDescent="0.2">
      <c r="A612" s="168" t="str">
        <f>IF(C612="","",COUNTIF(A$52:A611,"&gt;0")+1)</f>
        <v/>
      </c>
      <c r="B612" s="167"/>
      <c r="C612" s="167"/>
      <c r="D612" s="167"/>
      <c r="E612" s="167"/>
      <c r="F612" s="167"/>
      <c r="G612" s="167"/>
      <c r="H612" s="166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</row>
    <row r="613" spans="1:18" s="169" customFormat="1" x14ac:dyDescent="0.2">
      <c r="A613" s="168" t="str">
        <f>IF(C613="","",COUNTIF(A$52:A612,"&gt;0")+1)</f>
        <v/>
      </c>
      <c r="B613" s="167"/>
      <c r="C613" s="167"/>
      <c r="D613" s="167"/>
      <c r="E613" s="167"/>
      <c r="F613" s="167"/>
      <c r="G613" s="167"/>
      <c r="H613" s="166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</row>
    <row r="614" spans="1:18" s="169" customFormat="1" x14ac:dyDescent="0.2">
      <c r="A614" s="168" t="str">
        <f>IF(C614="","",COUNTIF(A$52:A613,"&gt;0")+1)</f>
        <v/>
      </c>
      <c r="B614" s="167"/>
      <c r="C614" s="167"/>
      <c r="D614" s="167"/>
      <c r="E614" s="167"/>
      <c r="F614" s="167"/>
      <c r="G614" s="167"/>
      <c r="H614" s="166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</row>
    <row r="615" spans="1:18" s="169" customFormat="1" x14ac:dyDescent="0.2">
      <c r="A615" s="168" t="str">
        <f>IF(C615="","",COUNTIF(A$52:A614,"&gt;0")+1)</f>
        <v/>
      </c>
      <c r="B615" s="167"/>
      <c r="C615" s="167"/>
      <c r="D615" s="167"/>
      <c r="E615" s="167"/>
      <c r="F615" s="167"/>
      <c r="G615" s="167"/>
      <c r="H615" s="166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</row>
    <row r="616" spans="1:18" s="169" customFormat="1" x14ac:dyDescent="0.2">
      <c r="A616" s="168" t="str">
        <f>IF(C616="","",COUNTIF(A$52:A615,"&gt;0")+1)</f>
        <v/>
      </c>
      <c r="B616" s="167"/>
      <c r="C616" s="167"/>
      <c r="D616" s="167"/>
      <c r="E616" s="167"/>
      <c r="F616" s="167"/>
      <c r="G616" s="167"/>
      <c r="H616" s="166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</row>
    <row r="617" spans="1:18" s="169" customFormat="1" x14ac:dyDescent="0.2">
      <c r="A617" s="168" t="str">
        <f>IF(C617="","",COUNTIF(A$52:A616,"&gt;0")+1)</f>
        <v/>
      </c>
      <c r="B617" s="167"/>
      <c r="C617" s="167"/>
      <c r="D617" s="167"/>
      <c r="E617" s="167"/>
      <c r="F617" s="167"/>
      <c r="G617" s="167"/>
      <c r="H617" s="166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</row>
    <row r="618" spans="1:18" s="169" customFormat="1" x14ac:dyDescent="0.2">
      <c r="A618" s="168" t="str">
        <f>IF(C618="","",COUNTIF(A$52:A617,"&gt;0")+1)</f>
        <v/>
      </c>
      <c r="B618" s="167"/>
      <c r="C618" s="167"/>
      <c r="D618" s="167"/>
      <c r="E618" s="167"/>
      <c r="F618" s="167"/>
      <c r="G618" s="167"/>
      <c r="H618" s="166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</row>
    <row r="619" spans="1:18" s="169" customFormat="1" x14ac:dyDescent="0.2">
      <c r="A619" s="168" t="str">
        <f>IF(C619="","",COUNTIF(A$52:A618,"&gt;0")+1)</f>
        <v/>
      </c>
      <c r="B619" s="167"/>
      <c r="C619" s="167"/>
      <c r="D619" s="167"/>
      <c r="E619" s="167"/>
      <c r="F619" s="167"/>
      <c r="G619" s="167"/>
      <c r="H619" s="166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</row>
    <row r="620" spans="1:18" s="169" customFormat="1" x14ac:dyDescent="0.2">
      <c r="A620" s="168" t="str">
        <f>IF(C620="","",COUNTIF(A$52:A619,"&gt;0")+1)</f>
        <v/>
      </c>
      <c r="B620" s="167"/>
      <c r="C620" s="167"/>
      <c r="D620" s="167"/>
      <c r="E620" s="167"/>
      <c r="F620" s="167"/>
      <c r="G620" s="167"/>
      <c r="H620" s="166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</row>
    <row r="621" spans="1:18" s="169" customFormat="1" x14ac:dyDescent="0.2">
      <c r="A621" s="168" t="str">
        <f>IF(C621="","",COUNTIF(A$52:A620,"&gt;0")+1)</f>
        <v/>
      </c>
      <c r="B621" s="167"/>
      <c r="C621" s="167"/>
      <c r="D621" s="167"/>
      <c r="E621" s="167"/>
      <c r="F621" s="167"/>
      <c r="G621" s="167"/>
      <c r="H621" s="166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</row>
    <row r="622" spans="1:18" s="169" customFormat="1" x14ac:dyDescent="0.2">
      <c r="A622" s="168" t="str">
        <f>IF(C622="","",COUNTIF(A$52:A621,"&gt;0")+1)</f>
        <v/>
      </c>
      <c r="B622" s="167"/>
      <c r="C622" s="167"/>
      <c r="D622" s="167"/>
      <c r="E622" s="167"/>
      <c r="F622" s="167"/>
      <c r="G622" s="167"/>
      <c r="H622" s="166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</row>
    <row r="623" spans="1:18" s="169" customFormat="1" x14ac:dyDescent="0.2">
      <c r="A623" s="168" t="str">
        <f>IF(C623="","",COUNTIF(A$52:A622,"&gt;0")+1)</f>
        <v/>
      </c>
      <c r="B623" s="167"/>
      <c r="C623" s="167"/>
      <c r="D623" s="167"/>
      <c r="E623" s="167"/>
      <c r="F623" s="167"/>
      <c r="G623" s="167"/>
      <c r="H623" s="166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</row>
    <row r="624" spans="1:18" s="169" customFormat="1" x14ac:dyDescent="0.2">
      <c r="A624" s="168" t="str">
        <f>IF(C624="","",COUNTIF(A$52:A623,"&gt;0")+1)</f>
        <v/>
      </c>
      <c r="B624" s="167"/>
      <c r="C624" s="167"/>
      <c r="D624" s="167"/>
      <c r="E624" s="167"/>
      <c r="F624" s="167"/>
      <c r="G624" s="167"/>
      <c r="H624" s="166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</row>
    <row r="625" spans="1:18" s="169" customFormat="1" x14ac:dyDescent="0.2">
      <c r="A625" s="168" t="str">
        <f>IF(C625="","",COUNTIF(A$52:A624,"&gt;0")+1)</f>
        <v/>
      </c>
      <c r="B625" s="167"/>
      <c r="C625" s="167"/>
      <c r="D625" s="167"/>
      <c r="E625" s="167"/>
      <c r="F625" s="167"/>
      <c r="G625" s="167"/>
      <c r="H625" s="166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</row>
    <row r="626" spans="1:18" s="169" customFormat="1" x14ac:dyDescent="0.2">
      <c r="A626" s="168" t="str">
        <f>IF(C626="","",COUNTIF(A$52:A625,"&gt;0")+1)</f>
        <v/>
      </c>
      <c r="B626" s="167"/>
      <c r="C626" s="167"/>
      <c r="D626" s="167"/>
      <c r="E626" s="167"/>
      <c r="F626" s="167"/>
      <c r="G626" s="167"/>
      <c r="H626" s="166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</row>
    <row r="627" spans="1:18" s="169" customFormat="1" x14ac:dyDescent="0.2">
      <c r="A627" s="168" t="str">
        <f>IF(C627="","",COUNTIF(A$52:A626,"&gt;0")+1)</f>
        <v/>
      </c>
      <c r="B627" s="167"/>
      <c r="C627" s="167"/>
      <c r="D627" s="167"/>
      <c r="E627" s="167"/>
      <c r="F627" s="167"/>
      <c r="G627" s="167"/>
      <c r="H627" s="166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</row>
    <row r="628" spans="1:18" s="169" customFormat="1" x14ac:dyDescent="0.2">
      <c r="A628" s="168" t="str">
        <f>IF(C628="","",COUNTIF(A$52:A627,"&gt;0")+1)</f>
        <v/>
      </c>
      <c r="B628" s="167"/>
      <c r="C628" s="167"/>
      <c r="D628" s="167"/>
      <c r="E628" s="167"/>
      <c r="F628" s="167"/>
      <c r="G628" s="167"/>
      <c r="H628" s="166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</row>
    <row r="629" spans="1:18" s="169" customFormat="1" x14ac:dyDescent="0.2">
      <c r="A629" s="168" t="str">
        <f>IF(C629="","",COUNTIF(A$52:A628,"&gt;0")+1)</f>
        <v/>
      </c>
      <c r="B629" s="167"/>
      <c r="C629" s="167"/>
      <c r="D629" s="167"/>
      <c r="E629" s="167"/>
      <c r="F629" s="167"/>
      <c r="G629" s="167"/>
      <c r="H629" s="166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</row>
    <row r="630" spans="1:18" s="169" customFormat="1" x14ac:dyDescent="0.2">
      <c r="A630" s="168" t="str">
        <f>IF(C630="","",COUNTIF(A$52:A629,"&gt;0")+1)</f>
        <v/>
      </c>
      <c r="B630" s="167"/>
      <c r="C630" s="167"/>
      <c r="D630" s="167"/>
      <c r="E630" s="167"/>
      <c r="F630" s="167"/>
      <c r="G630" s="167"/>
      <c r="H630" s="166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</row>
    <row r="631" spans="1:18" s="169" customFormat="1" x14ac:dyDescent="0.2">
      <c r="A631" s="168" t="str">
        <f>IF(C631="","",COUNTIF(A$52:A630,"&gt;0")+1)</f>
        <v/>
      </c>
      <c r="B631" s="167"/>
      <c r="C631" s="167"/>
      <c r="D631" s="167"/>
      <c r="E631" s="167"/>
      <c r="F631" s="167"/>
      <c r="G631" s="167"/>
      <c r="H631" s="166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</row>
    <row r="632" spans="1:18" s="169" customFormat="1" x14ac:dyDescent="0.2">
      <c r="A632" s="168" t="str">
        <f>IF(C632="","",COUNTIF(A$52:A631,"&gt;0")+1)</f>
        <v/>
      </c>
      <c r="B632" s="167"/>
      <c r="C632" s="167"/>
      <c r="D632" s="167"/>
      <c r="E632" s="167"/>
      <c r="F632" s="167"/>
      <c r="G632" s="167"/>
      <c r="H632" s="166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</row>
    <row r="633" spans="1:18" s="169" customFormat="1" x14ac:dyDescent="0.2">
      <c r="A633" s="168" t="str">
        <f>IF(C633="","",COUNTIF(A$52:A632,"&gt;0")+1)</f>
        <v/>
      </c>
      <c r="B633" s="167"/>
      <c r="C633" s="167"/>
      <c r="D633" s="167"/>
      <c r="E633" s="167"/>
      <c r="F633" s="167"/>
      <c r="G633" s="167"/>
      <c r="H633" s="166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</row>
    <row r="634" spans="1:18" s="169" customFormat="1" x14ac:dyDescent="0.2">
      <c r="A634" s="168" t="str">
        <f>IF(C634="","",COUNTIF(A$52:A633,"&gt;0")+1)</f>
        <v/>
      </c>
      <c r="B634" s="167"/>
      <c r="C634" s="167"/>
      <c r="D634" s="167"/>
      <c r="E634" s="167"/>
      <c r="F634" s="167"/>
      <c r="G634" s="167"/>
      <c r="H634" s="166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</row>
    <row r="635" spans="1:18" s="169" customFormat="1" x14ac:dyDescent="0.2">
      <c r="A635" s="168" t="str">
        <f>IF(C635="","",COUNTIF(A$52:A634,"&gt;0")+1)</f>
        <v/>
      </c>
      <c r="B635" s="167"/>
      <c r="C635" s="167"/>
      <c r="D635" s="167"/>
      <c r="E635" s="167"/>
      <c r="F635" s="167"/>
      <c r="G635" s="167"/>
      <c r="H635" s="166"/>
      <c r="I635" s="124"/>
      <c r="J635" s="124"/>
      <c r="K635" s="124"/>
      <c r="L635" s="124"/>
      <c r="M635" s="124"/>
      <c r="N635" s="124"/>
      <c r="O635" s="124"/>
      <c r="P635" s="124"/>
      <c r="Q635" s="124"/>
      <c r="R635" s="124"/>
    </row>
    <row r="636" spans="1:18" s="169" customFormat="1" x14ac:dyDescent="0.2">
      <c r="A636" s="168" t="str">
        <f>IF(C636="","",COUNTIF(A$52:A635,"&gt;0")+1)</f>
        <v/>
      </c>
      <c r="B636" s="167"/>
      <c r="C636" s="167"/>
      <c r="D636" s="167"/>
      <c r="E636" s="167"/>
      <c r="F636" s="167"/>
      <c r="G636" s="167"/>
      <c r="H636" s="166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</row>
    <row r="637" spans="1:18" s="169" customFormat="1" x14ac:dyDescent="0.2">
      <c r="A637" s="168" t="str">
        <f>IF(C637="","",COUNTIF(A$52:A636,"&gt;0")+1)</f>
        <v/>
      </c>
      <c r="B637" s="167"/>
      <c r="C637" s="167"/>
      <c r="D637" s="167"/>
      <c r="E637" s="167"/>
      <c r="F637" s="167"/>
      <c r="G637" s="167"/>
      <c r="H637" s="166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</row>
    <row r="638" spans="1:18" s="169" customFormat="1" x14ac:dyDescent="0.2">
      <c r="A638" s="168" t="str">
        <f>IF(C638="","",COUNTIF(A$52:A637,"&gt;0")+1)</f>
        <v/>
      </c>
      <c r="B638" s="167"/>
      <c r="C638" s="167"/>
      <c r="D638" s="167"/>
      <c r="E638" s="167"/>
      <c r="F638" s="167"/>
      <c r="G638" s="167"/>
      <c r="H638" s="166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</row>
    <row r="639" spans="1:18" s="169" customFormat="1" x14ac:dyDescent="0.2">
      <c r="A639" s="168" t="str">
        <f>IF(C639="","",COUNTIF(A$52:A638,"&gt;0")+1)</f>
        <v/>
      </c>
      <c r="B639" s="167"/>
      <c r="C639" s="167"/>
      <c r="D639" s="167"/>
      <c r="E639" s="167"/>
      <c r="F639" s="167"/>
      <c r="G639" s="167"/>
      <c r="H639" s="166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</row>
    <row r="640" spans="1:18" s="169" customFormat="1" x14ac:dyDescent="0.2">
      <c r="A640" s="168" t="str">
        <f>IF(C640="","",COUNTIF(A$52:A639,"&gt;0")+1)</f>
        <v/>
      </c>
      <c r="B640" s="167"/>
      <c r="C640" s="167"/>
      <c r="D640" s="167"/>
      <c r="E640" s="167"/>
      <c r="F640" s="167"/>
      <c r="G640" s="167"/>
      <c r="H640" s="166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</row>
    <row r="641" spans="1:18" s="169" customFormat="1" x14ac:dyDescent="0.2">
      <c r="A641" s="168" t="str">
        <f>IF(C641="","",COUNTIF(A$52:A640,"&gt;0")+1)</f>
        <v/>
      </c>
      <c r="B641" s="167"/>
      <c r="C641" s="167"/>
      <c r="D641" s="167"/>
      <c r="E641" s="167"/>
      <c r="F641" s="167"/>
      <c r="G641" s="167"/>
      <c r="H641" s="166"/>
      <c r="I641" s="124"/>
      <c r="J641" s="124"/>
      <c r="K641" s="124"/>
      <c r="L641" s="124"/>
      <c r="M641" s="124"/>
      <c r="N641" s="124"/>
      <c r="O641" s="124"/>
      <c r="P641" s="124"/>
      <c r="Q641" s="124"/>
      <c r="R641" s="124"/>
    </row>
    <row r="642" spans="1:18" s="169" customFormat="1" x14ac:dyDescent="0.2">
      <c r="A642" s="168" t="str">
        <f>IF(C642="","",COUNTIF(A$52:A641,"&gt;0")+1)</f>
        <v/>
      </c>
      <c r="B642" s="167"/>
      <c r="C642" s="167"/>
      <c r="D642" s="167"/>
      <c r="E642" s="167"/>
      <c r="F642" s="167"/>
      <c r="G642" s="167"/>
      <c r="H642" s="166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</row>
    <row r="643" spans="1:18" s="169" customFormat="1" x14ac:dyDescent="0.2">
      <c r="A643" s="168" t="str">
        <f>IF(C643="","",COUNTIF(A$52:A642,"&gt;0")+1)</f>
        <v/>
      </c>
      <c r="B643" s="167"/>
      <c r="C643" s="167"/>
      <c r="D643" s="167"/>
      <c r="E643" s="167"/>
      <c r="F643" s="167"/>
      <c r="G643" s="167"/>
      <c r="H643" s="166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</row>
    <row r="644" spans="1:18" s="169" customFormat="1" x14ac:dyDescent="0.2">
      <c r="A644" s="168" t="str">
        <f>IF(C644="","",COUNTIF(A$52:A643,"&gt;0")+1)</f>
        <v/>
      </c>
      <c r="B644" s="167"/>
      <c r="C644" s="167"/>
      <c r="D644" s="167"/>
      <c r="E644" s="167"/>
      <c r="F644" s="167"/>
      <c r="G644" s="167"/>
      <c r="H644" s="166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</row>
    <row r="645" spans="1:18" s="169" customFormat="1" x14ac:dyDescent="0.2">
      <c r="A645" s="168" t="str">
        <f>IF(C645="","",COUNTIF(A$52:A644,"&gt;0")+1)</f>
        <v/>
      </c>
      <c r="B645" s="167"/>
      <c r="C645" s="167"/>
      <c r="D645" s="167"/>
      <c r="E645" s="167"/>
      <c r="F645" s="167"/>
      <c r="G645" s="167"/>
      <c r="H645" s="166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</row>
    <row r="646" spans="1:18" s="169" customFormat="1" x14ac:dyDescent="0.2">
      <c r="A646" s="168" t="str">
        <f>IF(C646="","",COUNTIF(A$52:A645,"&gt;0")+1)</f>
        <v/>
      </c>
      <c r="B646" s="167"/>
      <c r="C646" s="167"/>
      <c r="D646" s="167"/>
      <c r="E646" s="167"/>
      <c r="F646" s="167"/>
      <c r="G646" s="167"/>
      <c r="H646" s="166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</row>
    <row r="647" spans="1:18" s="169" customFormat="1" x14ac:dyDescent="0.2">
      <c r="A647" s="168" t="str">
        <f>IF(C647="","",COUNTIF(A$52:A646,"&gt;0")+1)</f>
        <v/>
      </c>
      <c r="B647" s="167"/>
      <c r="C647" s="167"/>
      <c r="D647" s="167"/>
      <c r="E647" s="167"/>
      <c r="F647" s="167"/>
      <c r="G647" s="167"/>
      <c r="H647" s="166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</row>
    <row r="648" spans="1:18" s="169" customFormat="1" x14ac:dyDescent="0.2">
      <c r="A648" s="168" t="str">
        <f>IF(C648="","",COUNTIF(A$52:A647,"&gt;0")+1)</f>
        <v/>
      </c>
      <c r="B648" s="167"/>
      <c r="C648" s="167"/>
      <c r="D648" s="167"/>
      <c r="E648" s="167"/>
      <c r="F648" s="167"/>
      <c r="G648" s="167"/>
      <c r="H648" s="166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</row>
    <row r="649" spans="1:18" s="169" customFormat="1" x14ac:dyDescent="0.2">
      <c r="A649" s="168" t="str">
        <f>IF(C649="","",COUNTIF(A$52:A648,"&gt;0")+1)</f>
        <v/>
      </c>
      <c r="B649" s="167"/>
      <c r="C649" s="167"/>
      <c r="D649" s="167"/>
      <c r="E649" s="167"/>
      <c r="F649" s="167"/>
      <c r="G649" s="167"/>
      <c r="H649" s="166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</row>
    <row r="650" spans="1:18" s="169" customFormat="1" x14ac:dyDescent="0.2">
      <c r="A650" s="168" t="str">
        <f>IF(C650="","",COUNTIF(A$52:A649,"&gt;0")+1)</f>
        <v/>
      </c>
      <c r="B650" s="167"/>
      <c r="C650" s="167"/>
      <c r="D650" s="167"/>
      <c r="E650" s="167"/>
      <c r="F650" s="167"/>
      <c r="G650" s="167"/>
      <c r="H650" s="166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</row>
    <row r="651" spans="1:18" s="169" customFormat="1" x14ac:dyDescent="0.2">
      <c r="A651" s="168" t="str">
        <f>IF(C651="","",COUNTIF(A$52:A650,"&gt;0")+1)</f>
        <v/>
      </c>
      <c r="B651" s="167"/>
      <c r="C651" s="167"/>
      <c r="D651" s="167"/>
      <c r="E651" s="167"/>
      <c r="F651" s="167"/>
      <c r="G651" s="167"/>
      <c r="H651" s="166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</row>
    <row r="652" spans="1:18" s="169" customFormat="1" x14ac:dyDescent="0.2">
      <c r="A652" s="168" t="str">
        <f>IF(C652="","",COUNTIF(A$52:A651,"&gt;0")+1)</f>
        <v/>
      </c>
      <c r="B652" s="167"/>
      <c r="C652" s="167"/>
      <c r="D652" s="167"/>
      <c r="E652" s="167"/>
      <c r="F652" s="167"/>
      <c r="G652" s="167"/>
      <c r="H652" s="166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</row>
    <row r="653" spans="1:18" s="169" customFormat="1" x14ac:dyDescent="0.2">
      <c r="A653" s="168" t="str">
        <f>IF(C653="","",COUNTIF(A$52:A652,"&gt;0")+1)</f>
        <v/>
      </c>
      <c r="B653" s="167"/>
      <c r="C653" s="167"/>
      <c r="D653" s="167"/>
      <c r="E653" s="167"/>
      <c r="F653" s="167"/>
      <c r="G653" s="167"/>
      <c r="H653" s="166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</row>
    <row r="654" spans="1:18" s="169" customFormat="1" x14ac:dyDescent="0.2">
      <c r="A654" s="168" t="str">
        <f>IF(C654="","",COUNTIF(A$52:A653,"&gt;0")+1)</f>
        <v/>
      </c>
      <c r="B654" s="167"/>
      <c r="C654" s="167"/>
      <c r="D654" s="167"/>
      <c r="E654" s="167"/>
      <c r="F654" s="167"/>
      <c r="G654" s="167"/>
      <c r="H654" s="166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</row>
    <row r="655" spans="1:18" s="169" customFormat="1" x14ac:dyDescent="0.2">
      <c r="A655" s="168" t="str">
        <f>IF(C655="","",COUNTIF(A$52:A654,"&gt;0")+1)</f>
        <v/>
      </c>
      <c r="B655" s="167"/>
      <c r="C655" s="167"/>
      <c r="D655" s="167"/>
      <c r="E655" s="167"/>
      <c r="F655" s="167"/>
      <c r="G655" s="167"/>
      <c r="H655" s="166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</row>
    <row r="656" spans="1:18" s="169" customFormat="1" x14ac:dyDescent="0.2">
      <c r="A656" s="168" t="str">
        <f>IF(C656="","",COUNTIF(A$52:A655,"&gt;0")+1)</f>
        <v/>
      </c>
      <c r="B656" s="167"/>
      <c r="C656" s="167"/>
      <c r="D656" s="167"/>
      <c r="E656" s="167"/>
      <c r="F656" s="167"/>
      <c r="G656" s="167"/>
      <c r="H656" s="166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</row>
    <row r="657" spans="1:18" s="169" customFormat="1" x14ac:dyDescent="0.2">
      <c r="A657" s="168" t="str">
        <f>IF(C657="","",COUNTIF(A$52:A656,"&gt;0")+1)</f>
        <v/>
      </c>
      <c r="B657" s="167"/>
      <c r="C657" s="167"/>
      <c r="D657" s="167"/>
      <c r="E657" s="167"/>
      <c r="F657" s="167"/>
      <c r="G657" s="167"/>
      <c r="H657" s="166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</row>
    <row r="658" spans="1:18" s="169" customFormat="1" x14ac:dyDescent="0.2">
      <c r="A658" s="168" t="str">
        <f>IF(C658="","",COUNTIF(A$52:A657,"&gt;0")+1)</f>
        <v/>
      </c>
      <c r="B658" s="167"/>
      <c r="C658" s="167"/>
      <c r="D658" s="167"/>
      <c r="E658" s="167"/>
      <c r="F658" s="167"/>
      <c r="G658" s="167"/>
      <c r="H658" s="166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</row>
    <row r="659" spans="1:18" s="169" customFormat="1" x14ac:dyDescent="0.2">
      <c r="A659" s="168" t="str">
        <f>IF(C659="","",COUNTIF(A$52:A658,"&gt;0")+1)</f>
        <v/>
      </c>
      <c r="B659" s="167"/>
      <c r="C659" s="167"/>
      <c r="D659" s="167"/>
      <c r="E659" s="167"/>
      <c r="F659" s="167"/>
      <c r="G659" s="167"/>
      <c r="H659" s="166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</row>
    <row r="660" spans="1:18" s="169" customFormat="1" x14ac:dyDescent="0.2">
      <c r="A660" s="168" t="str">
        <f>IF(C660="","",COUNTIF(A$52:A659,"&gt;0")+1)</f>
        <v/>
      </c>
      <c r="B660" s="167"/>
      <c r="C660" s="167"/>
      <c r="D660" s="167"/>
      <c r="E660" s="167"/>
      <c r="F660" s="167"/>
      <c r="G660" s="167"/>
      <c r="H660" s="166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</row>
    <row r="661" spans="1:18" s="169" customFormat="1" x14ac:dyDescent="0.2">
      <c r="A661" s="168" t="str">
        <f>IF(C661="","",COUNTIF(A$52:A660,"&gt;0")+1)</f>
        <v/>
      </c>
      <c r="B661" s="167"/>
      <c r="C661" s="167"/>
      <c r="D661" s="167"/>
      <c r="E661" s="167"/>
      <c r="F661" s="167"/>
      <c r="G661" s="167"/>
      <c r="H661" s="166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</row>
    <row r="662" spans="1:18" s="169" customFormat="1" x14ac:dyDescent="0.2">
      <c r="A662" s="168" t="str">
        <f>IF(C662="","",COUNTIF(A$52:A661,"&gt;0")+1)</f>
        <v/>
      </c>
      <c r="B662" s="167"/>
      <c r="C662" s="167"/>
      <c r="D662" s="167"/>
      <c r="E662" s="167"/>
      <c r="F662" s="167"/>
      <c r="G662" s="167"/>
      <c r="H662" s="166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</row>
    <row r="663" spans="1:18" s="169" customFormat="1" x14ac:dyDescent="0.2">
      <c r="A663" s="168" t="str">
        <f>IF(C663="","",COUNTIF(A$52:A662,"&gt;0")+1)</f>
        <v/>
      </c>
      <c r="B663" s="167"/>
      <c r="C663" s="167"/>
      <c r="D663" s="167"/>
      <c r="E663" s="167"/>
      <c r="F663" s="167"/>
      <c r="G663" s="167"/>
      <c r="H663" s="166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</row>
    <row r="664" spans="1:18" s="169" customFormat="1" x14ac:dyDescent="0.2">
      <c r="A664" s="168" t="str">
        <f>IF(C664="","",COUNTIF(A$52:A663,"&gt;0")+1)</f>
        <v/>
      </c>
      <c r="B664" s="167"/>
      <c r="C664" s="167"/>
      <c r="D664" s="167"/>
      <c r="E664" s="167"/>
      <c r="F664" s="167"/>
      <c r="G664" s="167"/>
      <c r="H664" s="166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</row>
    <row r="665" spans="1:18" s="169" customFormat="1" x14ac:dyDescent="0.2">
      <c r="A665" s="168" t="str">
        <f>IF(C665="","",COUNTIF(A$52:A664,"&gt;0")+1)</f>
        <v/>
      </c>
      <c r="B665" s="167"/>
      <c r="C665" s="167"/>
      <c r="D665" s="167"/>
      <c r="E665" s="167"/>
      <c r="F665" s="167"/>
      <c r="G665" s="167"/>
      <c r="H665" s="166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</row>
    <row r="666" spans="1:18" s="169" customFormat="1" x14ac:dyDescent="0.2">
      <c r="A666" s="168" t="str">
        <f>IF(C666="","",COUNTIF(A$52:A665,"&gt;0")+1)</f>
        <v/>
      </c>
      <c r="B666" s="167"/>
      <c r="C666" s="167"/>
      <c r="D666" s="167"/>
      <c r="E666" s="167"/>
      <c r="F666" s="167"/>
      <c r="G666" s="167"/>
      <c r="H666" s="166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</row>
    <row r="667" spans="1:18" s="169" customFormat="1" x14ac:dyDescent="0.2">
      <c r="A667" s="168" t="str">
        <f>IF(C667="","",COUNTIF(A$52:A666,"&gt;0")+1)</f>
        <v/>
      </c>
      <c r="B667" s="167"/>
      <c r="C667" s="167"/>
      <c r="D667" s="167"/>
      <c r="E667" s="167"/>
      <c r="F667" s="167"/>
      <c r="G667" s="167"/>
      <c r="H667" s="166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</row>
    <row r="668" spans="1:18" s="169" customFormat="1" x14ac:dyDescent="0.2">
      <c r="A668" s="168" t="str">
        <f>IF(C668="","",COUNTIF(A$52:A667,"&gt;0")+1)</f>
        <v/>
      </c>
      <c r="B668" s="167"/>
      <c r="C668" s="167"/>
      <c r="D668" s="167"/>
      <c r="E668" s="167"/>
      <c r="F668" s="167"/>
      <c r="G668" s="167"/>
      <c r="H668" s="166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</row>
    <row r="669" spans="1:18" s="169" customFormat="1" x14ac:dyDescent="0.2">
      <c r="A669" s="168" t="str">
        <f>IF(C669="","",COUNTIF(A$52:A668,"&gt;0")+1)</f>
        <v/>
      </c>
      <c r="B669" s="167"/>
      <c r="C669" s="167"/>
      <c r="D669" s="167"/>
      <c r="E669" s="167"/>
      <c r="F669" s="167"/>
      <c r="G669" s="167"/>
      <c r="H669" s="166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</row>
    <row r="670" spans="1:18" s="169" customFormat="1" x14ac:dyDescent="0.2">
      <c r="A670" s="168" t="str">
        <f>IF(C670="","",COUNTIF(A$52:A669,"&gt;0")+1)</f>
        <v/>
      </c>
      <c r="B670" s="167"/>
      <c r="C670" s="167"/>
      <c r="D670" s="167"/>
      <c r="E670" s="167"/>
      <c r="F670" s="167"/>
      <c r="G670" s="167"/>
      <c r="H670" s="166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</row>
    <row r="671" spans="1:18" s="169" customFormat="1" x14ac:dyDescent="0.2">
      <c r="A671" s="168" t="str">
        <f>IF(C671="","",COUNTIF(A$52:A670,"&gt;0")+1)</f>
        <v/>
      </c>
      <c r="B671" s="167"/>
      <c r="C671" s="167"/>
      <c r="D671" s="167"/>
      <c r="E671" s="167"/>
      <c r="F671" s="167"/>
      <c r="G671" s="167"/>
      <c r="H671" s="166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</row>
    <row r="672" spans="1:18" s="169" customFormat="1" x14ac:dyDescent="0.2">
      <c r="A672" s="168" t="str">
        <f>IF(C672="","",COUNTIF(A$52:A671,"&gt;0")+1)</f>
        <v/>
      </c>
      <c r="B672" s="167"/>
      <c r="C672" s="167"/>
      <c r="D672" s="167"/>
      <c r="E672" s="167"/>
      <c r="F672" s="167"/>
      <c r="G672" s="167"/>
      <c r="H672" s="166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</row>
    <row r="673" spans="1:18" s="169" customFormat="1" x14ac:dyDescent="0.2">
      <c r="A673" s="168" t="str">
        <f>IF(C673="","",COUNTIF(A$52:A672,"&gt;0")+1)</f>
        <v/>
      </c>
      <c r="B673" s="167"/>
      <c r="C673" s="167"/>
      <c r="D673" s="167"/>
      <c r="E673" s="167"/>
      <c r="F673" s="167"/>
      <c r="G673" s="167"/>
      <c r="H673" s="166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</row>
    <row r="674" spans="1:18" s="169" customFormat="1" x14ac:dyDescent="0.2">
      <c r="A674" s="168" t="str">
        <f>IF(C674="","",COUNTIF(A$52:A673,"&gt;0")+1)</f>
        <v/>
      </c>
      <c r="B674" s="167"/>
      <c r="C674" s="167"/>
      <c r="D674" s="167"/>
      <c r="E674" s="167"/>
      <c r="F674" s="167"/>
      <c r="G674" s="167"/>
      <c r="H674" s="166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</row>
    <row r="675" spans="1:18" s="169" customFormat="1" x14ac:dyDescent="0.2">
      <c r="A675" s="168" t="str">
        <f>IF(C675="","",COUNTIF(A$52:A674,"&gt;0")+1)</f>
        <v/>
      </c>
      <c r="B675" s="167"/>
      <c r="C675" s="167"/>
      <c r="D675" s="167"/>
      <c r="E675" s="167"/>
      <c r="F675" s="167"/>
      <c r="G675" s="167"/>
      <c r="H675" s="166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</row>
    <row r="676" spans="1:18" s="169" customFormat="1" x14ac:dyDescent="0.2">
      <c r="A676" s="168" t="str">
        <f>IF(C676="","",COUNTIF(A$52:A675,"&gt;0")+1)</f>
        <v/>
      </c>
      <c r="B676" s="167"/>
      <c r="C676" s="167"/>
      <c r="D676" s="167"/>
      <c r="E676" s="167"/>
      <c r="F676" s="167"/>
      <c r="G676" s="167"/>
      <c r="H676" s="166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</row>
    <row r="677" spans="1:18" s="169" customFormat="1" x14ac:dyDescent="0.2">
      <c r="A677" s="168" t="str">
        <f>IF(C677="","",COUNTIF(A$52:A676,"&gt;0")+1)</f>
        <v/>
      </c>
      <c r="B677" s="167"/>
      <c r="C677" s="167"/>
      <c r="D677" s="167"/>
      <c r="E677" s="167"/>
      <c r="F677" s="167"/>
      <c r="G677" s="167"/>
      <c r="H677" s="166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</row>
    <row r="678" spans="1:18" s="169" customFormat="1" x14ac:dyDescent="0.2">
      <c r="A678" s="168" t="str">
        <f>IF(C678="","",COUNTIF(A$52:A677,"&gt;0")+1)</f>
        <v/>
      </c>
      <c r="B678" s="167"/>
      <c r="C678" s="167"/>
      <c r="D678" s="167"/>
      <c r="E678" s="167"/>
      <c r="F678" s="167"/>
      <c r="G678" s="167"/>
      <c r="H678" s="166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</row>
    <row r="679" spans="1:18" s="169" customFormat="1" x14ac:dyDescent="0.2">
      <c r="A679" s="168" t="str">
        <f>IF(C679="","",COUNTIF(A$52:A678,"&gt;0")+1)</f>
        <v/>
      </c>
      <c r="B679" s="167"/>
      <c r="C679" s="167"/>
      <c r="D679" s="167"/>
      <c r="E679" s="167"/>
      <c r="F679" s="167"/>
      <c r="G679" s="167"/>
      <c r="H679" s="166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</row>
    <row r="680" spans="1:18" s="169" customFormat="1" x14ac:dyDescent="0.2">
      <c r="A680" s="168" t="str">
        <f>IF(C680="","",COUNTIF(A$52:A679,"&gt;0")+1)</f>
        <v/>
      </c>
      <c r="B680" s="167"/>
      <c r="C680" s="167"/>
      <c r="D680" s="167"/>
      <c r="E680" s="167"/>
      <c r="F680" s="167"/>
      <c r="G680" s="167"/>
      <c r="H680" s="166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</row>
    <row r="681" spans="1:18" s="169" customFormat="1" x14ac:dyDescent="0.2">
      <c r="A681" s="168" t="str">
        <f>IF(C681="","",COUNTIF(A$52:A680,"&gt;0")+1)</f>
        <v/>
      </c>
      <c r="B681" s="167"/>
      <c r="C681" s="167"/>
      <c r="D681" s="167"/>
      <c r="E681" s="167"/>
      <c r="F681" s="167"/>
      <c r="G681" s="167"/>
      <c r="H681" s="166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</row>
    <row r="682" spans="1:18" s="169" customFormat="1" x14ac:dyDescent="0.2">
      <c r="A682" s="168" t="str">
        <f>IF(C682="","",COUNTIF(A$52:A681,"&gt;0")+1)</f>
        <v/>
      </c>
      <c r="B682" s="167"/>
      <c r="C682" s="167"/>
      <c r="D682" s="167"/>
      <c r="E682" s="167"/>
      <c r="F682" s="167"/>
      <c r="G682" s="167"/>
      <c r="H682" s="166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</row>
    <row r="683" spans="1:18" s="169" customFormat="1" x14ac:dyDescent="0.2">
      <c r="A683" s="168" t="str">
        <f>IF(C683="","",COUNTIF(A$52:A682,"&gt;0")+1)</f>
        <v/>
      </c>
      <c r="B683" s="167"/>
      <c r="C683" s="167"/>
      <c r="D683" s="167"/>
      <c r="E683" s="167"/>
      <c r="F683" s="167"/>
      <c r="G683" s="167"/>
      <c r="H683" s="166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</row>
    <row r="684" spans="1:18" s="169" customFormat="1" x14ac:dyDescent="0.2">
      <c r="A684" s="168" t="str">
        <f>IF(C684="","",COUNTIF(A$52:A683,"&gt;0")+1)</f>
        <v/>
      </c>
      <c r="B684" s="167"/>
      <c r="C684" s="167"/>
      <c r="D684" s="167"/>
      <c r="E684" s="167"/>
      <c r="F684" s="167"/>
      <c r="G684" s="167"/>
      <c r="H684" s="166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</row>
    <row r="685" spans="1:18" s="169" customFormat="1" x14ac:dyDescent="0.2">
      <c r="A685" s="168" t="str">
        <f>IF(C685="","",COUNTIF(A$52:A684,"&gt;0")+1)</f>
        <v/>
      </c>
      <c r="B685" s="167"/>
      <c r="C685" s="167"/>
      <c r="D685" s="167"/>
      <c r="E685" s="167"/>
      <c r="F685" s="167"/>
      <c r="G685" s="167"/>
      <c r="H685" s="166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</row>
    <row r="686" spans="1:18" s="169" customFormat="1" x14ac:dyDescent="0.2">
      <c r="A686" s="168" t="str">
        <f>IF(C686="","",COUNTIF(A$52:A685,"&gt;0")+1)</f>
        <v/>
      </c>
      <c r="B686" s="167"/>
      <c r="C686" s="167"/>
      <c r="D686" s="167"/>
      <c r="E686" s="167"/>
      <c r="F686" s="167"/>
      <c r="G686" s="167"/>
      <c r="H686" s="166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</row>
    <row r="687" spans="1:18" s="169" customFormat="1" x14ac:dyDescent="0.2">
      <c r="A687" s="168" t="str">
        <f>IF(C687="","",COUNTIF(A$52:A686,"&gt;0")+1)</f>
        <v/>
      </c>
      <c r="B687" s="167"/>
      <c r="C687" s="167"/>
      <c r="D687" s="167"/>
      <c r="E687" s="167"/>
      <c r="F687" s="167"/>
      <c r="G687" s="167"/>
      <c r="H687" s="166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</row>
    <row r="688" spans="1:18" s="169" customFormat="1" x14ac:dyDescent="0.2">
      <c r="A688" s="168" t="str">
        <f>IF(C688="","",COUNTIF(A$52:A687,"&gt;0")+1)</f>
        <v/>
      </c>
      <c r="B688" s="167"/>
      <c r="C688" s="167"/>
      <c r="D688" s="167"/>
      <c r="E688" s="167"/>
      <c r="F688" s="167"/>
      <c r="G688" s="167"/>
      <c r="H688" s="166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</row>
    <row r="689" spans="1:18" s="169" customFormat="1" x14ac:dyDescent="0.2">
      <c r="A689" s="168" t="str">
        <f>IF(C689="","",COUNTIF(A$52:A688,"&gt;0")+1)</f>
        <v/>
      </c>
      <c r="B689" s="167"/>
      <c r="C689" s="167"/>
      <c r="D689" s="167"/>
      <c r="E689" s="167"/>
      <c r="F689" s="167"/>
      <c r="G689" s="167"/>
      <c r="H689" s="166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</row>
    <row r="690" spans="1:18" s="169" customFormat="1" x14ac:dyDescent="0.2">
      <c r="A690" s="168" t="str">
        <f>IF(C690="","",COUNTIF(A$52:A689,"&gt;0")+1)</f>
        <v/>
      </c>
      <c r="B690" s="167"/>
      <c r="C690" s="167"/>
      <c r="D690" s="167"/>
      <c r="E690" s="167"/>
      <c r="F690" s="167"/>
      <c r="G690" s="167"/>
      <c r="H690" s="166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</row>
    <row r="691" spans="1:18" s="169" customFormat="1" x14ac:dyDescent="0.2">
      <c r="A691" s="168" t="str">
        <f>IF(C691="","",COUNTIF(A$52:A690,"&gt;0")+1)</f>
        <v/>
      </c>
      <c r="B691" s="167"/>
      <c r="C691" s="167"/>
      <c r="D691" s="167"/>
      <c r="E691" s="167"/>
      <c r="F691" s="167"/>
      <c r="G691" s="167"/>
      <c r="H691" s="166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</row>
    <row r="692" spans="1:18" s="169" customFormat="1" x14ac:dyDescent="0.2">
      <c r="A692" s="168" t="str">
        <f>IF(C692="","",COUNTIF(A$52:A691,"&gt;0")+1)</f>
        <v/>
      </c>
      <c r="B692" s="167"/>
      <c r="C692" s="167"/>
      <c r="D692" s="167"/>
      <c r="E692" s="167"/>
      <c r="F692" s="167"/>
      <c r="G692" s="167"/>
      <c r="H692" s="166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</row>
    <row r="693" spans="1:18" s="169" customFormat="1" x14ac:dyDescent="0.2">
      <c r="A693" s="168" t="str">
        <f>IF(C693="","",COUNTIF(A$52:A692,"&gt;0")+1)</f>
        <v/>
      </c>
      <c r="B693" s="167"/>
      <c r="C693" s="167"/>
      <c r="D693" s="167"/>
      <c r="E693" s="167"/>
      <c r="F693" s="167"/>
      <c r="G693" s="167"/>
      <c r="H693" s="166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</row>
    <row r="694" spans="1:18" s="169" customFormat="1" x14ac:dyDescent="0.2">
      <c r="A694" s="168" t="str">
        <f>IF(C694="","",COUNTIF(A$52:A693,"&gt;0")+1)</f>
        <v/>
      </c>
      <c r="B694" s="167"/>
      <c r="C694" s="167"/>
      <c r="D694" s="167"/>
      <c r="E694" s="167"/>
      <c r="F694" s="167"/>
      <c r="G694" s="167"/>
      <c r="H694" s="166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</row>
    <row r="695" spans="1:18" s="169" customFormat="1" x14ac:dyDescent="0.2">
      <c r="A695" s="168" t="str">
        <f>IF(C695="","",COUNTIF(A$52:A694,"&gt;0")+1)</f>
        <v/>
      </c>
      <c r="B695" s="167"/>
      <c r="C695" s="167"/>
      <c r="D695" s="167"/>
      <c r="E695" s="167"/>
      <c r="F695" s="167"/>
      <c r="G695" s="167"/>
      <c r="H695" s="166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</row>
    <row r="696" spans="1:18" s="169" customFormat="1" x14ac:dyDescent="0.2">
      <c r="A696" s="168" t="str">
        <f>IF(C696="","",COUNTIF(A$52:A695,"&gt;0")+1)</f>
        <v/>
      </c>
      <c r="B696" s="167"/>
      <c r="C696" s="167"/>
      <c r="D696" s="167"/>
      <c r="E696" s="167"/>
      <c r="F696" s="167"/>
      <c r="G696" s="167"/>
      <c r="H696" s="166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</row>
    <row r="697" spans="1:18" s="169" customFormat="1" x14ac:dyDescent="0.2">
      <c r="A697" s="168" t="str">
        <f>IF(C697="","",COUNTIF(A$52:A696,"&gt;0")+1)</f>
        <v/>
      </c>
      <c r="B697" s="167"/>
      <c r="C697" s="167"/>
      <c r="D697" s="167"/>
      <c r="E697" s="167"/>
      <c r="F697" s="167"/>
      <c r="G697" s="167"/>
      <c r="H697" s="166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</row>
    <row r="698" spans="1:18" s="169" customFormat="1" x14ac:dyDescent="0.2">
      <c r="A698" s="168" t="str">
        <f>IF(C698="","",COUNTIF(A$52:A697,"&gt;0")+1)</f>
        <v/>
      </c>
      <c r="B698" s="167"/>
      <c r="C698" s="167"/>
      <c r="D698" s="167"/>
      <c r="E698" s="167"/>
      <c r="F698" s="167"/>
      <c r="G698" s="167"/>
      <c r="H698" s="166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</row>
    <row r="699" spans="1:18" s="169" customFormat="1" x14ac:dyDescent="0.2">
      <c r="A699" s="168" t="str">
        <f>IF(C699="","",COUNTIF(A$52:A698,"&gt;0")+1)</f>
        <v/>
      </c>
      <c r="B699" s="167"/>
      <c r="C699" s="167"/>
      <c r="D699" s="167"/>
      <c r="E699" s="167"/>
      <c r="F699" s="167"/>
      <c r="G699" s="167"/>
      <c r="H699" s="166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</row>
    <row r="700" spans="1:18" s="169" customFormat="1" x14ac:dyDescent="0.2">
      <c r="A700" s="168" t="str">
        <f>IF(C700="","",COUNTIF(A$52:A699,"&gt;0")+1)</f>
        <v/>
      </c>
      <c r="B700" s="167"/>
      <c r="C700" s="167"/>
      <c r="D700" s="167"/>
      <c r="E700" s="167"/>
      <c r="F700" s="167"/>
      <c r="G700" s="167"/>
      <c r="H700" s="166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</row>
    <row r="701" spans="1:18" s="169" customFormat="1" x14ac:dyDescent="0.2">
      <c r="A701" s="168" t="str">
        <f>IF(C701="","",COUNTIF(A$52:A700,"&gt;0")+1)</f>
        <v/>
      </c>
      <c r="B701" s="167"/>
      <c r="C701" s="167"/>
      <c r="D701" s="167"/>
      <c r="E701" s="167"/>
      <c r="F701" s="167"/>
      <c r="G701" s="167"/>
      <c r="H701" s="166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</row>
    <row r="702" spans="1:18" s="169" customFormat="1" x14ac:dyDescent="0.2">
      <c r="A702" s="168" t="str">
        <f>IF(C702="","",COUNTIF(A$52:A701,"&gt;0")+1)</f>
        <v/>
      </c>
      <c r="B702" s="167"/>
      <c r="C702" s="167"/>
      <c r="D702" s="167"/>
      <c r="E702" s="167"/>
      <c r="F702" s="167"/>
      <c r="G702" s="167"/>
      <c r="H702" s="166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</row>
    <row r="703" spans="1:18" s="169" customFormat="1" x14ac:dyDescent="0.2">
      <c r="A703" s="168" t="str">
        <f>IF(C703="","",COUNTIF(A$52:A702,"&gt;0")+1)</f>
        <v/>
      </c>
      <c r="B703" s="167"/>
      <c r="C703" s="167"/>
      <c r="D703" s="167"/>
      <c r="E703" s="167"/>
      <c r="F703" s="167"/>
      <c r="G703" s="167"/>
      <c r="H703" s="166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</row>
    <row r="704" spans="1:18" s="169" customFormat="1" x14ac:dyDescent="0.2">
      <c r="A704" s="168" t="str">
        <f>IF(C704="","",COUNTIF(A$52:A703,"&gt;0")+1)</f>
        <v/>
      </c>
      <c r="B704" s="167"/>
      <c r="C704" s="167"/>
      <c r="D704" s="167"/>
      <c r="E704" s="167"/>
      <c r="F704" s="167"/>
      <c r="G704" s="167"/>
      <c r="H704" s="166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</row>
    <row r="705" spans="1:18" s="169" customFormat="1" x14ac:dyDescent="0.2">
      <c r="A705" s="168" t="str">
        <f>IF(C705="","",COUNTIF(A$52:A704,"&gt;0")+1)</f>
        <v/>
      </c>
      <c r="B705" s="167"/>
      <c r="C705" s="167"/>
      <c r="D705" s="167"/>
      <c r="E705" s="167"/>
      <c r="F705" s="167"/>
      <c r="G705" s="167"/>
      <c r="H705" s="166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</row>
    <row r="706" spans="1:18" s="169" customFormat="1" x14ac:dyDescent="0.2">
      <c r="A706" s="168" t="str">
        <f>IF(C706="","",COUNTIF(A$52:A705,"&gt;0")+1)</f>
        <v/>
      </c>
      <c r="B706" s="167"/>
      <c r="C706" s="167"/>
      <c r="D706" s="167"/>
      <c r="E706" s="167"/>
      <c r="F706" s="167"/>
      <c r="G706" s="167"/>
      <c r="H706" s="166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</row>
    <row r="707" spans="1:18" s="169" customFormat="1" x14ac:dyDescent="0.2">
      <c r="A707" s="168" t="str">
        <f>IF(C707="","",COUNTIF(A$52:A706,"&gt;0")+1)</f>
        <v/>
      </c>
      <c r="B707" s="167"/>
      <c r="C707" s="167"/>
      <c r="D707" s="167"/>
      <c r="E707" s="167"/>
      <c r="F707" s="167"/>
      <c r="G707" s="167"/>
      <c r="H707" s="166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</row>
    <row r="708" spans="1:18" s="169" customFormat="1" x14ac:dyDescent="0.2">
      <c r="A708" s="168" t="str">
        <f>IF(C708="","",COUNTIF(A$52:A707,"&gt;0")+1)</f>
        <v/>
      </c>
      <c r="B708" s="167"/>
      <c r="C708" s="167"/>
      <c r="D708" s="167"/>
      <c r="E708" s="167"/>
      <c r="F708" s="167"/>
      <c r="G708" s="167"/>
      <c r="H708" s="166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</row>
    <row r="709" spans="1:18" s="169" customFormat="1" x14ac:dyDescent="0.2">
      <c r="A709" s="168" t="str">
        <f>IF(C709="","",COUNTIF(A$52:A708,"&gt;0")+1)</f>
        <v/>
      </c>
      <c r="B709" s="167"/>
      <c r="C709" s="167"/>
      <c r="D709" s="167"/>
      <c r="E709" s="167"/>
      <c r="F709" s="167"/>
      <c r="G709" s="167"/>
      <c r="H709" s="166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</row>
    <row r="710" spans="1:18" s="169" customFormat="1" x14ac:dyDescent="0.2">
      <c r="A710" s="168" t="str">
        <f>IF(C710="","",COUNTIF(A$52:A709,"&gt;0")+1)</f>
        <v/>
      </c>
      <c r="B710" s="167"/>
      <c r="C710" s="167"/>
      <c r="D710" s="167"/>
      <c r="E710" s="167"/>
      <c r="F710" s="167"/>
      <c r="G710" s="167"/>
      <c r="H710" s="166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</row>
    <row r="711" spans="1:18" s="169" customFormat="1" x14ac:dyDescent="0.2">
      <c r="A711" s="168" t="str">
        <f>IF(C711="","",COUNTIF(A$52:A710,"&gt;0")+1)</f>
        <v/>
      </c>
      <c r="B711" s="167"/>
      <c r="C711" s="167"/>
      <c r="D711" s="167"/>
      <c r="E711" s="167"/>
      <c r="F711" s="167"/>
      <c r="G711" s="167"/>
      <c r="H711" s="166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</row>
    <row r="712" spans="1:18" s="169" customFormat="1" x14ac:dyDescent="0.2">
      <c r="A712" s="168" t="str">
        <f>IF(C712="","",COUNTIF(A$52:A711,"&gt;0")+1)</f>
        <v/>
      </c>
      <c r="B712" s="167"/>
      <c r="C712" s="167"/>
      <c r="D712" s="167"/>
      <c r="E712" s="167"/>
      <c r="F712" s="167"/>
      <c r="G712" s="167"/>
      <c r="H712" s="166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</row>
    <row r="713" spans="1:18" s="169" customFormat="1" x14ac:dyDescent="0.2">
      <c r="A713" s="168" t="str">
        <f>IF(C713="","",COUNTIF(A$52:A712,"&gt;0")+1)</f>
        <v/>
      </c>
      <c r="B713" s="167"/>
      <c r="C713" s="167"/>
      <c r="D713" s="167"/>
      <c r="E713" s="167"/>
      <c r="F713" s="167"/>
      <c r="G713" s="167"/>
      <c r="H713" s="166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</row>
    <row r="714" spans="1:18" s="169" customFormat="1" x14ac:dyDescent="0.2">
      <c r="A714" s="168" t="str">
        <f>IF(C714="","",COUNTIF(A$52:A713,"&gt;0")+1)</f>
        <v/>
      </c>
      <c r="B714" s="167"/>
      <c r="C714" s="167"/>
      <c r="D714" s="167"/>
      <c r="E714" s="167"/>
      <c r="F714" s="167"/>
      <c r="G714" s="167"/>
      <c r="H714" s="166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</row>
    <row r="715" spans="1:18" s="169" customFormat="1" x14ac:dyDescent="0.2">
      <c r="A715" s="168" t="str">
        <f>IF(C715="","",COUNTIF(A$52:A714,"&gt;0")+1)</f>
        <v/>
      </c>
      <c r="B715" s="167"/>
      <c r="C715" s="167"/>
      <c r="D715" s="167"/>
      <c r="E715" s="167"/>
      <c r="F715" s="167"/>
      <c r="G715" s="167"/>
      <c r="H715" s="166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</row>
    <row r="716" spans="1:18" s="169" customFormat="1" x14ac:dyDescent="0.2">
      <c r="A716" s="168" t="str">
        <f>IF(C716="","",COUNTIF(A$52:A715,"&gt;0")+1)</f>
        <v/>
      </c>
      <c r="B716" s="167"/>
      <c r="C716" s="167"/>
      <c r="D716" s="167"/>
      <c r="E716" s="167"/>
      <c r="F716" s="167"/>
      <c r="G716" s="167"/>
      <c r="H716" s="166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</row>
    <row r="717" spans="1:18" s="169" customFormat="1" x14ac:dyDescent="0.2">
      <c r="A717" s="168" t="str">
        <f>IF(C717="","",COUNTIF(A$52:A716,"&gt;0")+1)</f>
        <v/>
      </c>
      <c r="B717" s="167"/>
      <c r="C717" s="167"/>
      <c r="D717" s="167"/>
      <c r="E717" s="167"/>
      <c r="F717" s="167"/>
      <c r="G717" s="167"/>
      <c r="H717" s="166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</row>
    <row r="718" spans="1:18" s="169" customFormat="1" x14ac:dyDescent="0.2">
      <c r="A718" s="168" t="str">
        <f>IF(C718="","",COUNTIF(A$52:A717,"&gt;0")+1)</f>
        <v/>
      </c>
      <c r="B718" s="167"/>
      <c r="C718" s="167"/>
      <c r="D718" s="167"/>
      <c r="E718" s="167"/>
      <c r="F718" s="167"/>
      <c r="G718" s="167"/>
      <c r="H718" s="166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</row>
    <row r="719" spans="1:18" s="169" customFormat="1" x14ac:dyDescent="0.2">
      <c r="A719" s="168" t="str">
        <f>IF(C719="","",COUNTIF(A$52:A718,"&gt;0")+1)</f>
        <v/>
      </c>
      <c r="B719" s="167"/>
      <c r="C719" s="167"/>
      <c r="D719" s="167"/>
      <c r="E719" s="167"/>
      <c r="F719" s="167"/>
      <c r="G719" s="167"/>
      <c r="H719" s="166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</row>
    <row r="720" spans="1:18" s="169" customFormat="1" x14ac:dyDescent="0.2">
      <c r="A720" s="168" t="str">
        <f>IF(C720="","",COUNTIF(A$52:A719,"&gt;0")+1)</f>
        <v/>
      </c>
      <c r="B720" s="167"/>
      <c r="C720" s="167"/>
      <c r="D720" s="167"/>
      <c r="E720" s="167"/>
      <c r="F720" s="167"/>
      <c r="G720" s="167"/>
      <c r="H720" s="166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</row>
    <row r="721" spans="1:18" s="169" customFormat="1" x14ac:dyDescent="0.2">
      <c r="A721" s="168" t="str">
        <f>IF(C721="","",COUNTIF(A$52:A720,"&gt;0")+1)</f>
        <v/>
      </c>
      <c r="B721" s="167"/>
      <c r="C721" s="167"/>
      <c r="D721" s="167"/>
      <c r="E721" s="167"/>
      <c r="F721" s="167"/>
      <c r="G721" s="167"/>
      <c r="H721" s="166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</row>
    <row r="722" spans="1:18" s="169" customFormat="1" x14ac:dyDescent="0.2">
      <c r="A722" s="168" t="str">
        <f>IF(C722="","",COUNTIF(A$52:A721,"&gt;0")+1)</f>
        <v/>
      </c>
      <c r="B722" s="167"/>
      <c r="C722" s="167"/>
      <c r="D722" s="167"/>
      <c r="E722" s="167"/>
      <c r="F722" s="167"/>
      <c r="G722" s="167"/>
      <c r="H722" s="166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</row>
    <row r="723" spans="1:18" s="169" customFormat="1" x14ac:dyDescent="0.2">
      <c r="A723" s="168" t="str">
        <f>IF(C723="","",COUNTIF(A$52:A722,"&gt;0")+1)</f>
        <v/>
      </c>
      <c r="B723" s="167"/>
      <c r="C723" s="167"/>
      <c r="D723" s="167"/>
      <c r="E723" s="167"/>
      <c r="F723" s="167"/>
      <c r="G723" s="167"/>
      <c r="H723" s="166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</row>
    <row r="724" spans="1:18" s="169" customFormat="1" x14ac:dyDescent="0.2">
      <c r="A724" s="168" t="str">
        <f>IF(C724="","",COUNTIF(A$52:A723,"&gt;0")+1)</f>
        <v/>
      </c>
      <c r="B724" s="167"/>
      <c r="C724" s="167"/>
      <c r="D724" s="167"/>
      <c r="E724" s="167"/>
      <c r="F724" s="167"/>
      <c r="G724" s="167"/>
      <c r="H724" s="166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</row>
    <row r="725" spans="1:18" s="169" customFormat="1" x14ac:dyDescent="0.2">
      <c r="A725" s="168" t="str">
        <f>IF(C725="","",COUNTIF(A$52:A724,"&gt;0")+1)</f>
        <v/>
      </c>
      <c r="B725" s="167"/>
      <c r="C725" s="167"/>
      <c r="D725" s="167"/>
      <c r="E725" s="167"/>
      <c r="F725" s="167"/>
      <c r="G725" s="167"/>
      <c r="H725" s="166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</row>
    <row r="726" spans="1:18" s="169" customFormat="1" x14ac:dyDescent="0.2">
      <c r="A726" s="168" t="str">
        <f>IF(C726="","",COUNTIF(A$52:A725,"&gt;0")+1)</f>
        <v/>
      </c>
      <c r="B726" s="167"/>
      <c r="C726" s="167"/>
      <c r="D726" s="167"/>
      <c r="E726" s="167"/>
      <c r="F726" s="167"/>
      <c r="G726" s="167"/>
      <c r="H726" s="166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</row>
    <row r="727" spans="1:18" s="169" customFormat="1" x14ac:dyDescent="0.2">
      <c r="A727" s="168" t="str">
        <f>IF(C727="","",COUNTIF(A$52:A726,"&gt;0")+1)</f>
        <v/>
      </c>
      <c r="B727" s="167"/>
      <c r="C727" s="167"/>
      <c r="D727" s="167"/>
      <c r="E727" s="167"/>
      <c r="F727" s="167"/>
      <c r="G727" s="167"/>
      <c r="H727" s="166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</row>
    <row r="728" spans="1:18" s="169" customFormat="1" x14ac:dyDescent="0.2">
      <c r="A728" s="168" t="str">
        <f>IF(C728="","",COUNTIF(A$52:A727,"&gt;0")+1)</f>
        <v/>
      </c>
      <c r="B728" s="167"/>
      <c r="C728" s="167"/>
      <c r="D728" s="167"/>
      <c r="E728" s="167"/>
      <c r="F728" s="167"/>
      <c r="G728" s="167"/>
      <c r="H728" s="166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</row>
    <row r="729" spans="1:18" s="169" customFormat="1" x14ac:dyDescent="0.2">
      <c r="A729" s="168" t="str">
        <f>IF(C729="","",COUNTIF(A$52:A728,"&gt;0")+1)</f>
        <v/>
      </c>
      <c r="B729" s="167"/>
      <c r="C729" s="167"/>
      <c r="D729" s="167"/>
      <c r="E729" s="167"/>
      <c r="F729" s="167"/>
      <c r="G729" s="167"/>
      <c r="H729" s="166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</row>
    <row r="730" spans="1:18" s="169" customFormat="1" x14ac:dyDescent="0.2">
      <c r="A730" s="168" t="str">
        <f>IF(C730="","",COUNTIF(A$52:A729,"&gt;0")+1)</f>
        <v/>
      </c>
      <c r="B730" s="167"/>
      <c r="C730" s="167"/>
      <c r="D730" s="167"/>
      <c r="E730" s="167"/>
      <c r="F730" s="167"/>
      <c r="G730" s="167"/>
      <c r="H730" s="166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</row>
    <row r="731" spans="1:18" s="169" customFormat="1" x14ac:dyDescent="0.2">
      <c r="A731" s="168" t="str">
        <f>IF(C731="","",COUNTIF(A$52:A730,"&gt;0")+1)</f>
        <v/>
      </c>
      <c r="B731" s="167"/>
      <c r="C731" s="167"/>
      <c r="D731" s="167"/>
      <c r="E731" s="167"/>
      <c r="F731" s="167"/>
      <c r="G731" s="167"/>
      <c r="H731" s="166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</row>
    <row r="732" spans="1:18" s="169" customFormat="1" x14ac:dyDescent="0.2">
      <c r="A732" s="168" t="str">
        <f>IF(C732="","",COUNTIF(A$52:A731,"&gt;0")+1)</f>
        <v/>
      </c>
      <c r="B732" s="167"/>
      <c r="C732" s="167"/>
      <c r="D732" s="167"/>
      <c r="E732" s="167"/>
      <c r="F732" s="167"/>
      <c r="G732" s="167"/>
      <c r="H732" s="166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</row>
    <row r="733" spans="1:18" s="169" customFormat="1" x14ac:dyDescent="0.2">
      <c r="A733" s="168" t="str">
        <f>IF(C733="","",COUNTIF(A$52:A732,"&gt;0")+1)</f>
        <v/>
      </c>
      <c r="B733" s="167"/>
      <c r="C733" s="167"/>
      <c r="D733" s="167"/>
      <c r="E733" s="167"/>
      <c r="F733" s="167"/>
      <c r="G733" s="167"/>
      <c r="H733" s="166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</row>
    <row r="734" spans="1:18" s="169" customFormat="1" x14ac:dyDescent="0.2">
      <c r="A734" s="168" t="str">
        <f>IF(C734="","",COUNTIF(A$52:A733,"&gt;0")+1)</f>
        <v/>
      </c>
      <c r="B734" s="167"/>
      <c r="C734" s="167"/>
      <c r="D734" s="167"/>
      <c r="E734" s="167"/>
      <c r="F734" s="167"/>
      <c r="G734" s="167"/>
      <c r="H734" s="166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</row>
    <row r="735" spans="1:18" s="169" customFormat="1" x14ac:dyDescent="0.2">
      <c r="A735" s="168" t="str">
        <f>IF(C735="","",COUNTIF(A$52:A734,"&gt;0")+1)</f>
        <v/>
      </c>
      <c r="B735" s="167"/>
      <c r="C735" s="167"/>
      <c r="D735" s="167"/>
      <c r="E735" s="167"/>
      <c r="F735" s="167"/>
      <c r="G735" s="167"/>
      <c r="H735" s="166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</row>
    <row r="736" spans="1:18" s="169" customFormat="1" x14ac:dyDescent="0.2">
      <c r="A736" s="168" t="str">
        <f>IF(C736="","",COUNTIF(A$52:A735,"&gt;0")+1)</f>
        <v/>
      </c>
      <c r="B736" s="167"/>
      <c r="C736" s="167"/>
      <c r="D736" s="167"/>
      <c r="E736" s="167"/>
      <c r="F736" s="167"/>
      <c r="G736" s="167"/>
      <c r="H736" s="166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</row>
    <row r="737" spans="1:18" s="169" customFormat="1" x14ac:dyDescent="0.2">
      <c r="A737" s="168" t="str">
        <f>IF(C737="","",COUNTIF(A$52:A736,"&gt;0")+1)</f>
        <v/>
      </c>
      <c r="B737" s="167"/>
      <c r="C737" s="167"/>
      <c r="D737" s="167"/>
      <c r="E737" s="167"/>
      <c r="F737" s="167"/>
      <c r="G737" s="167"/>
      <c r="H737" s="166"/>
      <c r="I737" s="124"/>
      <c r="J737" s="124"/>
      <c r="K737" s="124"/>
      <c r="L737" s="124"/>
      <c r="M737" s="124"/>
      <c r="N737" s="124"/>
      <c r="O737" s="124"/>
      <c r="P737" s="124"/>
      <c r="Q737" s="124"/>
      <c r="R737" s="124"/>
    </row>
    <row r="738" spans="1:18" s="169" customFormat="1" x14ac:dyDescent="0.2">
      <c r="A738" s="168" t="str">
        <f>IF(C738="","",COUNTIF(A$52:A737,"&gt;0")+1)</f>
        <v/>
      </c>
      <c r="B738" s="167"/>
      <c r="C738" s="167"/>
      <c r="D738" s="167"/>
      <c r="E738" s="167"/>
      <c r="F738" s="167"/>
      <c r="G738" s="167"/>
      <c r="H738" s="166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</row>
    <row r="739" spans="1:18" s="169" customFormat="1" x14ac:dyDescent="0.2">
      <c r="A739" s="168" t="str">
        <f>IF(C739="","",COUNTIF(A$52:A738,"&gt;0")+1)</f>
        <v/>
      </c>
      <c r="B739" s="167"/>
      <c r="C739" s="167"/>
      <c r="D739" s="167"/>
      <c r="E739" s="167"/>
      <c r="F739" s="167"/>
      <c r="G739" s="167"/>
      <c r="H739" s="166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</row>
    <row r="740" spans="1:18" s="169" customFormat="1" x14ac:dyDescent="0.2">
      <c r="A740" s="168" t="str">
        <f>IF(C740="","",COUNTIF(A$52:A739,"&gt;0")+1)</f>
        <v/>
      </c>
      <c r="B740" s="167"/>
      <c r="C740" s="167"/>
      <c r="D740" s="167"/>
      <c r="E740" s="167"/>
      <c r="F740" s="167"/>
      <c r="G740" s="167"/>
      <c r="H740" s="166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</row>
    <row r="741" spans="1:18" s="169" customFormat="1" x14ac:dyDescent="0.2">
      <c r="A741" s="168" t="str">
        <f>IF(C741="","",COUNTIF(A$52:A740,"&gt;0")+1)</f>
        <v/>
      </c>
      <c r="B741" s="167"/>
      <c r="C741" s="167"/>
      <c r="D741" s="167"/>
      <c r="E741" s="167"/>
      <c r="F741" s="167"/>
      <c r="G741" s="167"/>
      <c r="H741" s="166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</row>
    <row r="742" spans="1:18" s="169" customFormat="1" x14ac:dyDescent="0.2">
      <c r="A742" s="168" t="str">
        <f>IF(C742="","",COUNTIF(A$52:A741,"&gt;0")+1)</f>
        <v/>
      </c>
      <c r="B742" s="167"/>
      <c r="C742" s="167"/>
      <c r="D742" s="167"/>
      <c r="E742" s="167"/>
      <c r="F742" s="167"/>
      <c r="G742" s="167"/>
      <c r="H742" s="166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</row>
    <row r="743" spans="1:18" s="169" customFormat="1" x14ac:dyDescent="0.2">
      <c r="A743" s="168" t="str">
        <f>IF(C743="","",COUNTIF(A$52:A742,"&gt;0")+1)</f>
        <v/>
      </c>
      <c r="B743" s="167"/>
      <c r="C743" s="167"/>
      <c r="D743" s="167"/>
      <c r="E743" s="167"/>
      <c r="F743" s="167"/>
      <c r="G743" s="167"/>
      <c r="H743" s="166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</row>
    <row r="744" spans="1:18" s="169" customFormat="1" x14ac:dyDescent="0.2">
      <c r="A744" s="168" t="str">
        <f>IF(C744="","",COUNTIF(A$52:A743,"&gt;0")+1)</f>
        <v/>
      </c>
      <c r="B744" s="167"/>
      <c r="C744" s="167"/>
      <c r="D744" s="167"/>
      <c r="E744" s="167"/>
      <c r="F744" s="167"/>
      <c r="G744" s="167"/>
      <c r="H744" s="166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</row>
    <row r="745" spans="1:18" s="169" customFormat="1" x14ac:dyDescent="0.2">
      <c r="A745" s="168" t="str">
        <f>IF(C745="","",COUNTIF(A$52:A744,"&gt;0")+1)</f>
        <v/>
      </c>
      <c r="B745" s="167"/>
      <c r="C745" s="167"/>
      <c r="D745" s="167"/>
      <c r="E745" s="167"/>
      <c r="F745" s="167"/>
      <c r="G745" s="167"/>
      <c r="H745" s="166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</row>
    <row r="746" spans="1:18" s="169" customFormat="1" x14ac:dyDescent="0.2">
      <c r="A746" s="168" t="str">
        <f>IF(C746="","",COUNTIF(A$52:A745,"&gt;0")+1)</f>
        <v/>
      </c>
      <c r="B746" s="167"/>
      <c r="C746" s="167"/>
      <c r="D746" s="167"/>
      <c r="E746" s="167"/>
      <c r="F746" s="167"/>
      <c r="G746" s="167"/>
      <c r="H746" s="166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</row>
    <row r="747" spans="1:18" s="169" customFormat="1" x14ac:dyDescent="0.2">
      <c r="A747" s="168" t="str">
        <f>IF(C747="","",COUNTIF(A$52:A746,"&gt;0")+1)</f>
        <v/>
      </c>
      <c r="B747" s="167"/>
      <c r="C747" s="167"/>
      <c r="D747" s="167"/>
      <c r="E747" s="167"/>
      <c r="F747" s="167"/>
      <c r="G747" s="167"/>
      <c r="H747" s="166"/>
      <c r="I747" s="124"/>
      <c r="J747" s="124"/>
      <c r="K747" s="124"/>
      <c r="L747" s="124"/>
      <c r="M747" s="124"/>
      <c r="N747" s="124"/>
      <c r="O747" s="124"/>
      <c r="P747" s="124"/>
      <c r="Q747" s="124"/>
      <c r="R747" s="124"/>
    </row>
    <row r="748" spans="1:18" s="169" customFormat="1" x14ac:dyDescent="0.2">
      <c r="A748" s="168" t="str">
        <f>IF(C748="","",COUNTIF(A$52:A747,"&gt;0")+1)</f>
        <v/>
      </c>
      <c r="B748" s="167"/>
      <c r="C748" s="167"/>
      <c r="D748" s="167"/>
      <c r="E748" s="167"/>
      <c r="F748" s="167"/>
      <c r="G748" s="167"/>
      <c r="H748" s="166"/>
      <c r="I748" s="124"/>
      <c r="J748" s="124"/>
      <c r="K748" s="124"/>
      <c r="L748" s="124"/>
      <c r="M748" s="124"/>
      <c r="N748" s="124"/>
      <c r="O748" s="124"/>
      <c r="P748" s="124"/>
      <c r="Q748" s="124"/>
      <c r="R748" s="124"/>
    </row>
    <row r="749" spans="1:18" s="169" customFormat="1" x14ac:dyDescent="0.2">
      <c r="A749" s="168" t="str">
        <f>IF(C749="","",COUNTIF(A$52:A748,"&gt;0")+1)</f>
        <v/>
      </c>
      <c r="B749" s="167"/>
      <c r="C749" s="167"/>
      <c r="D749" s="167"/>
      <c r="E749" s="167"/>
      <c r="F749" s="167"/>
      <c r="G749" s="167"/>
      <c r="H749" s="166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</row>
    <row r="750" spans="1:18" s="169" customFormat="1" x14ac:dyDescent="0.2">
      <c r="A750" s="168" t="str">
        <f>IF(C750="","",COUNTIF(A$52:A749,"&gt;0")+1)</f>
        <v/>
      </c>
      <c r="B750" s="167"/>
      <c r="C750" s="167"/>
      <c r="D750" s="167"/>
      <c r="E750" s="167"/>
      <c r="F750" s="167"/>
      <c r="G750" s="167"/>
      <c r="H750" s="166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</row>
    <row r="751" spans="1:18" s="169" customFormat="1" x14ac:dyDescent="0.2">
      <c r="A751" s="168" t="str">
        <f>IF(C751="","",COUNTIF(A$52:A750,"&gt;0")+1)</f>
        <v/>
      </c>
      <c r="B751" s="167"/>
      <c r="C751" s="167"/>
      <c r="D751" s="167"/>
      <c r="E751" s="167"/>
      <c r="F751" s="167"/>
      <c r="G751" s="167"/>
      <c r="H751" s="166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</row>
    <row r="752" spans="1:18" s="169" customFormat="1" x14ac:dyDescent="0.2">
      <c r="A752" s="168" t="str">
        <f>IF(C752="","",COUNTIF(A$52:A751,"&gt;0")+1)</f>
        <v/>
      </c>
      <c r="B752" s="167"/>
      <c r="C752" s="167"/>
      <c r="D752" s="167"/>
      <c r="E752" s="167"/>
      <c r="F752" s="167"/>
      <c r="G752" s="167"/>
      <c r="H752" s="166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</row>
    <row r="753" spans="1:18" s="169" customFormat="1" x14ac:dyDescent="0.2">
      <c r="A753" s="168" t="str">
        <f>IF(C753="","",COUNTIF(A$52:A752,"&gt;0")+1)</f>
        <v/>
      </c>
      <c r="B753" s="167"/>
      <c r="C753" s="167"/>
      <c r="D753" s="167"/>
      <c r="E753" s="167"/>
      <c r="F753" s="167"/>
      <c r="G753" s="167"/>
      <c r="H753" s="166"/>
      <c r="I753" s="124"/>
      <c r="J753" s="124"/>
      <c r="K753" s="124"/>
      <c r="L753" s="124"/>
      <c r="M753" s="124"/>
      <c r="N753" s="124"/>
      <c r="O753" s="124"/>
      <c r="P753" s="124"/>
      <c r="Q753" s="124"/>
      <c r="R753" s="124"/>
    </row>
    <row r="754" spans="1:18" s="169" customFormat="1" x14ac:dyDescent="0.2">
      <c r="A754" s="168" t="str">
        <f>IF(C754="","",COUNTIF(A$52:A753,"&gt;0")+1)</f>
        <v/>
      </c>
      <c r="B754" s="167"/>
      <c r="C754" s="167"/>
      <c r="D754" s="167"/>
      <c r="E754" s="167"/>
      <c r="F754" s="167"/>
      <c r="G754" s="167"/>
      <c r="H754" s="166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</row>
    <row r="755" spans="1:18" s="169" customFormat="1" x14ac:dyDescent="0.2">
      <c r="A755" s="168" t="str">
        <f>IF(C755="","",COUNTIF(A$52:A754,"&gt;0")+1)</f>
        <v/>
      </c>
      <c r="B755" s="167"/>
      <c r="C755" s="167"/>
      <c r="D755" s="167"/>
      <c r="E755" s="167"/>
      <c r="F755" s="167"/>
      <c r="G755" s="167"/>
      <c r="H755" s="166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</row>
    <row r="756" spans="1:18" s="169" customFormat="1" x14ac:dyDescent="0.2">
      <c r="A756" s="168" t="str">
        <f>IF(C756="","",COUNTIF(A$52:A755,"&gt;0")+1)</f>
        <v/>
      </c>
      <c r="B756" s="167"/>
      <c r="C756" s="167"/>
      <c r="D756" s="167"/>
      <c r="E756" s="167"/>
      <c r="F756" s="167"/>
      <c r="G756" s="167"/>
      <c r="H756" s="166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</row>
    <row r="757" spans="1:18" s="169" customFormat="1" x14ac:dyDescent="0.2">
      <c r="A757" s="168" t="str">
        <f>IF(C757="","",COUNTIF(A$52:A756,"&gt;0")+1)</f>
        <v/>
      </c>
      <c r="B757" s="167"/>
      <c r="C757" s="167"/>
      <c r="D757" s="167"/>
      <c r="E757" s="167"/>
      <c r="F757" s="167"/>
      <c r="G757" s="167"/>
      <c r="H757" s="166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</row>
    <row r="758" spans="1:18" s="169" customFormat="1" x14ac:dyDescent="0.2">
      <c r="A758" s="168" t="str">
        <f>IF(C758="","",COUNTIF(A$52:A757,"&gt;0")+1)</f>
        <v/>
      </c>
      <c r="B758" s="167"/>
      <c r="C758" s="167"/>
      <c r="D758" s="167"/>
      <c r="E758" s="167"/>
      <c r="F758" s="167"/>
      <c r="G758" s="167"/>
      <c r="H758" s="166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</row>
    <row r="759" spans="1:18" s="169" customFormat="1" x14ac:dyDescent="0.2">
      <c r="A759" s="168" t="str">
        <f>IF(C759="","",COUNTIF(A$52:A758,"&gt;0")+1)</f>
        <v/>
      </c>
      <c r="B759" s="167"/>
      <c r="C759" s="167"/>
      <c r="D759" s="167"/>
      <c r="E759" s="167"/>
      <c r="F759" s="167"/>
      <c r="G759" s="167"/>
      <c r="H759" s="166"/>
      <c r="I759" s="124"/>
      <c r="J759" s="124"/>
      <c r="K759" s="124"/>
      <c r="L759" s="124"/>
      <c r="M759" s="124"/>
      <c r="N759" s="124"/>
      <c r="O759" s="124"/>
      <c r="P759" s="124"/>
      <c r="Q759" s="124"/>
      <c r="R759" s="124"/>
    </row>
    <row r="760" spans="1:18" s="169" customFormat="1" x14ac:dyDescent="0.2">
      <c r="A760" s="168" t="str">
        <f>IF(C760="","",COUNTIF(A$52:A759,"&gt;0")+1)</f>
        <v/>
      </c>
      <c r="B760" s="167"/>
      <c r="C760" s="167"/>
      <c r="D760" s="167"/>
      <c r="E760" s="167"/>
      <c r="F760" s="167"/>
      <c r="G760" s="167"/>
      <c r="H760" s="166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</row>
    <row r="761" spans="1:18" s="169" customFormat="1" x14ac:dyDescent="0.2">
      <c r="A761" s="168" t="str">
        <f>IF(C761="","",COUNTIF(A$52:A760,"&gt;0")+1)</f>
        <v/>
      </c>
      <c r="B761" s="167"/>
      <c r="C761" s="167"/>
      <c r="D761" s="167"/>
      <c r="E761" s="167"/>
      <c r="F761" s="167"/>
      <c r="G761" s="167"/>
      <c r="H761" s="166"/>
      <c r="I761" s="124"/>
      <c r="J761" s="124"/>
      <c r="K761" s="124"/>
      <c r="L761" s="124"/>
      <c r="M761" s="124"/>
      <c r="N761" s="124"/>
      <c r="O761" s="124"/>
      <c r="P761" s="124"/>
      <c r="Q761" s="124"/>
      <c r="R761" s="124"/>
    </row>
    <row r="762" spans="1:18" s="169" customFormat="1" x14ac:dyDescent="0.2">
      <c r="A762" s="168" t="str">
        <f>IF(C762="","",COUNTIF(A$52:A761,"&gt;0")+1)</f>
        <v/>
      </c>
      <c r="B762" s="167"/>
      <c r="C762" s="167"/>
      <c r="D762" s="167"/>
      <c r="E762" s="167"/>
      <c r="F762" s="167"/>
      <c r="G762" s="167"/>
      <c r="H762" s="166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</row>
    <row r="763" spans="1:18" s="169" customFormat="1" x14ac:dyDescent="0.2">
      <c r="A763" s="168" t="str">
        <f>IF(C763="","",COUNTIF(A$52:A762,"&gt;0")+1)</f>
        <v/>
      </c>
      <c r="B763" s="167"/>
      <c r="C763" s="167"/>
      <c r="D763" s="167"/>
      <c r="E763" s="167"/>
      <c r="F763" s="167"/>
      <c r="G763" s="167"/>
      <c r="H763" s="166"/>
      <c r="I763" s="124"/>
      <c r="J763" s="124"/>
      <c r="K763" s="124"/>
      <c r="L763" s="124"/>
      <c r="M763" s="124"/>
      <c r="N763" s="124"/>
      <c r="O763" s="124"/>
      <c r="P763" s="124"/>
      <c r="Q763" s="124"/>
      <c r="R763" s="124"/>
    </row>
    <row r="764" spans="1:18" s="169" customFormat="1" x14ac:dyDescent="0.2">
      <c r="A764" s="168" t="str">
        <f>IF(C764="","",COUNTIF(A$52:A763,"&gt;0")+1)</f>
        <v/>
      </c>
      <c r="B764" s="167"/>
      <c r="C764" s="167"/>
      <c r="D764" s="167"/>
      <c r="E764" s="167"/>
      <c r="F764" s="167"/>
      <c r="G764" s="167"/>
      <c r="H764" s="166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</row>
    <row r="765" spans="1:18" s="169" customFormat="1" x14ac:dyDescent="0.2">
      <c r="A765" s="168" t="str">
        <f>IF(C765="","",COUNTIF(A$52:A764,"&gt;0")+1)</f>
        <v/>
      </c>
      <c r="B765" s="167"/>
      <c r="C765" s="167"/>
      <c r="D765" s="167"/>
      <c r="E765" s="167"/>
      <c r="F765" s="167"/>
      <c r="G765" s="167"/>
      <c r="H765" s="166"/>
      <c r="I765" s="124"/>
      <c r="J765" s="124"/>
      <c r="K765" s="124"/>
      <c r="L765" s="124"/>
      <c r="M765" s="124"/>
      <c r="N765" s="124"/>
      <c r="O765" s="124"/>
      <c r="P765" s="124"/>
      <c r="Q765" s="124"/>
      <c r="R765" s="124"/>
    </row>
    <row r="766" spans="1:18" s="169" customFormat="1" x14ac:dyDescent="0.2">
      <c r="A766" s="168" t="str">
        <f>IF(C766="","",COUNTIF(A$52:A765,"&gt;0")+1)</f>
        <v/>
      </c>
      <c r="B766" s="167"/>
      <c r="C766" s="167"/>
      <c r="D766" s="167"/>
      <c r="E766" s="167"/>
      <c r="F766" s="167"/>
      <c r="G766" s="167"/>
      <c r="H766" s="166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</row>
    <row r="767" spans="1:18" s="169" customFormat="1" x14ac:dyDescent="0.2">
      <c r="A767" s="168" t="str">
        <f>IF(C767="","",COUNTIF(A$52:A766,"&gt;0")+1)</f>
        <v/>
      </c>
      <c r="B767" s="167"/>
      <c r="C767" s="167"/>
      <c r="D767" s="167"/>
      <c r="E767" s="167"/>
      <c r="F767" s="167"/>
      <c r="G767" s="167"/>
      <c r="H767" s="166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</row>
    <row r="768" spans="1:18" s="169" customFormat="1" x14ac:dyDescent="0.2">
      <c r="A768" s="168" t="str">
        <f>IF(C768="","",COUNTIF(A$52:A767,"&gt;0")+1)</f>
        <v/>
      </c>
      <c r="B768" s="167"/>
      <c r="C768" s="167"/>
      <c r="D768" s="167"/>
      <c r="E768" s="167"/>
      <c r="F768" s="167"/>
      <c r="G768" s="167"/>
      <c r="H768" s="166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</row>
    <row r="769" spans="1:18" s="169" customFormat="1" x14ac:dyDescent="0.2">
      <c r="A769" s="168" t="str">
        <f>IF(C769="","",COUNTIF(A$52:A768,"&gt;0")+1)</f>
        <v/>
      </c>
      <c r="B769" s="167"/>
      <c r="C769" s="167"/>
      <c r="D769" s="167"/>
      <c r="E769" s="167"/>
      <c r="F769" s="167"/>
      <c r="G769" s="167"/>
      <c r="H769" s="166"/>
      <c r="I769" s="124"/>
      <c r="J769" s="124"/>
      <c r="K769" s="124"/>
      <c r="L769" s="124"/>
      <c r="M769" s="124"/>
      <c r="N769" s="124"/>
      <c r="O769" s="124"/>
      <c r="P769" s="124"/>
      <c r="Q769" s="124"/>
      <c r="R769" s="124"/>
    </row>
    <row r="770" spans="1:18" s="169" customFormat="1" x14ac:dyDescent="0.2">
      <c r="A770" s="168" t="str">
        <f>IF(C770="","",COUNTIF(A$52:A769,"&gt;0")+1)</f>
        <v/>
      </c>
      <c r="B770" s="167"/>
      <c r="C770" s="167"/>
      <c r="D770" s="167"/>
      <c r="E770" s="167"/>
      <c r="F770" s="167"/>
      <c r="G770" s="167"/>
      <c r="H770" s="166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</row>
    <row r="771" spans="1:18" s="169" customFormat="1" x14ac:dyDescent="0.2">
      <c r="A771" s="168" t="str">
        <f>IF(C771="","",COUNTIF(A$52:A770,"&gt;0")+1)</f>
        <v/>
      </c>
      <c r="B771" s="167"/>
      <c r="C771" s="167"/>
      <c r="D771" s="167"/>
      <c r="E771" s="167"/>
      <c r="F771" s="167"/>
      <c r="G771" s="167"/>
      <c r="H771" s="166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</row>
    <row r="772" spans="1:18" s="169" customFormat="1" x14ac:dyDescent="0.2">
      <c r="A772" s="168" t="str">
        <f>IF(C772="","",COUNTIF(A$52:A771,"&gt;0")+1)</f>
        <v/>
      </c>
      <c r="B772" s="167"/>
      <c r="C772" s="167"/>
      <c r="D772" s="167"/>
      <c r="E772" s="167"/>
      <c r="F772" s="167"/>
      <c r="G772" s="167"/>
      <c r="H772" s="166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</row>
    <row r="773" spans="1:18" s="169" customFormat="1" x14ac:dyDescent="0.2">
      <c r="A773" s="168" t="str">
        <f>IF(C773="","",COUNTIF(A$52:A772,"&gt;0")+1)</f>
        <v/>
      </c>
      <c r="B773" s="167"/>
      <c r="C773" s="167"/>
      <c r="D773" s="167"/>
      <c r="E773" s="167"/>
      <c r="F773" s="167"/>
      <c r="G773" s="167"/>
      <c r="H773" s="166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</row>
    <row r="774" spans="1:18" s="169" customFormat="1" x14ac:dyDescent="0.2">
      <c r="A774" s="168" t="str">
        <f>IF(C774="","",COUNTIF(A$52:A773,"&gt;0")+1)</f>
        <v/>
      </c>
      <c r="B774" s="167"/>
      <c r="C774" s="167"/>
      <c r="D774" s="167"/>
      <c r="E774" s="167"/>
      <c r="F774" s="167"/>
      <c r="G774" s="167"/>
      <c r="H774" s="166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</row>
    <row r="775" spans="1:18" s="169" customFormat="1" x14ac:dyDescent="0.2">
      <c r="A775" s="168" t="str">
        <f>IF(C775="","",COUNTIF(A$52:A774,"&gt;0")+1)</f>
        <v/>
      </c>
      <c r="B775" s="167"/>
      <c r="C775" s="167"/>
      <c r="D775" s="167"/>
      <c r="E775" s="167"/>
      <c r="F775" s="167"/>
      <c r="G775" s="167"/>
      <c r="H775" s="166"/>
      <c r="I775" s="124"/>
      <c r="J775" s="124"/>
      <c r="K775" s="124"/>
      <c r="L775" s="124"/>
      <c r="M775" s="124"/>
      <c r="N775" s="124"/>
      <c r="O775" s="124"/>
      <c r="P775" s="124"/>
      <c r="Q775" s="124"/>
      <c r="R775" s="124"/>
    </row>
    <row r="776" spans="1:18" s="169" customFormat="1" x14ac:dyDescent="0.2">
      <c r="A776" s="168" t="str">
        <f>IF(C776="","",COUNTIF(A$52:A775,"&gt;0")+1)</f>
        <v/>
      </c>
      <c r="B776" s="167"/>
      <c r="C776" s="167"/>
      <c r="D776" s="167"/>
      <c r="E776" s="167"/>
      <c r="F776" s="167"/>
      <c r="G776" s="167"/>
      <c r="H776" s="166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</row>
    <row r="777" spans="1:18" s="169" customFormat="1" x14ac:dyDescent="0.2">
      <c r="A777" s="168" t="str">
        <f>IF(C777="","",COUNTIF(A$52:A776,"&gt;0")+1)</f>
        <v/>
      </c>
      <c r="B777" s="167"/>
      <c r="C777" s="167"/>
      <c r="D777" s="167"/>
      <c r="E777" s="167"/>
      <c r="F777" s="167"/>
      <c r="G777" s="167"/>
      <c r="H777" s="166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</row>
    <row r="778" spans="1:18" s="169" customFormat="1" x14ac:dyDescent="0.2">
      <c r="A778" s="168" t="str">
        <f>IF(C778="","",COUNTIF(A$52:A777,"&gt;0")+1)</f>
        <v/>
      </c>
      <c r="B778" s="167"/>
      <c r="C778" s="167"/>
      <c r="D778" s="167"/>
      <c r="E778" s="167"/>
      <c r="F778" s="167"/>
      <c r="G778" s="167"/>
      <c r="H778" s="166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</row>
    <row r="779" spans="1:18" s="169" customFormat="1" x14ac:dyDescent="0.2">
      <c r="A779" s="168" t="str">
        <f>IF(C779="","",COUNTIF(A$52:A778,"&gt;0")+1)</f>
        <v/>
      </c>
      <c r="B779" s="167"/>
      <c r="C779" s="167"/>
      <c r="D779" s="167"/>
      <c r="E779" s="167"/>
      <c r="F779" s="167"/>
      <c r="G779" s="167"/>
      <c r="H779" s="166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</row>
    <row r="780" spans="1:18" s="169" customFormat="1" x14ac:dyDescent="0.2">
      <c r="A780" s="168" t="str">
        <f>IF(C780="","",COUNTIF(A$52:A779,"&gt;0")+1)</f>
        <v/>
      </c>
      <c r="B780" s="167"/>
      <c r="C780" s="167"/>
      <c r="D780" s="167"/>
      <c r="E780" s="167"/>
      <c r="F780" s="167"/>
      <c r="G780" s="167"/>
      <c r="H780" s="166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</row>
    <row r="781" spans="1:18" s="169" customFormat="1" x14ac:dyDescent="0.2">
      <c r="A781" s="168" t="str">
        <f>IF(C781="","",COUNTIF(A$52:A780,"&gt;0")+1)</f>
        <v/>
      </c>
      <c r="B781" s="167"/>
      <c r="C781" s="167"/>
      <c r="D781" s="167"/>
      <c r="E781" s="167"/>
      <c r="F781" s="167"/>
      <c r="G781" s="167"/>
      <c r="H781" s="166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</row>
    <row r="782" spans="1:18" s="169" customFormat="1" x14ac:dyDescent="0.2">
      <c r="A782" s="168" t="str">
        <f>IF(C782="","",COUNTIF(A$52:A781,"&gt;0")+1)</f>
        <v/>
      </c>
      <c r="B782" s="167"/>
      <c r="C782" s="167"/>
      <c r="D782" s="167"/>
      <c r="E782" s="167"/>
      <c r="F782" s="167"/>
      <c r="G782" s="167"/>
      <c r="H782" s="166"/>
      <c r="I782" s="124"/>
      <c r="J782" s="124"/>
      <c r="K782" s="124"/>
      <c r="L782" s="124"/>
      <c r="M782" s="124"/>
      <c r="N782" s="124"/>
      <c r="O782" s="124"/>
      <c r="P782" s="124"/>
      <c r="Q782" s="124"/>
      <c r="R782" s="124"/>
    </row>
    <row r="783" spans="1:18" s="169" customFormat="1" x14ac:dyDescent="0.2">
      <c r="A783" s="168" t="str">
        <f>IF(C783="","",COUNTIF(A$52:A782,"&gt;0")+1)</f>
        <v/>
      </c>
      <c r="B783" s="167"/>
      <c r="C783" s="167"/>
      <c r="D783" s="167"/>
      <c r="E783" s="167"/>
      <c r="F783" s="167"/>
      <c r="G783" s="167"/>
      <c r="H783" s="166"/>
      <c r="I783" s="124"/>
      <c r="J783" s="124"/>
      <c r="K783" s="124"/>
      <c r="L783" s="124"/>
      <c r="M783" s="124"/>
      <c r="N783" s="124"/>
      <c r="O783" s="124"/>
      <c r="P783" s="124"/>
      <c r="Q783" s="124"/>
      <c r="R783" s="124"/>
    </row>
    <row r="784" spans="1:18" s="169" customFormat="1" x14ac:dyDescent="0.2">
      <c r="A784" s="168" t="str">
        <f>IF(C784="","",COUNTIF(A$52:A783,"&gt;0")+1)</f>
        <v/>
      </c>
      <c r="B784" s="167"/>
      <c r="C784" s="167"/>
      <c r="D784" s="167"/>
      <c r="E784" s="167"/>
      <c r="F784" s="167"/>
      <c r="G784" s="167"/>
      <c r="H784" s="166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</row>
    <row r="785" spans="1:18" s="169" customFormat="1" x14ac:dyDescent="0.2">
      <c r="A785" s="168" t="str">
        <f>IF(C785="","",COUNTIF(A$52:A784,"&gt;0")+1)</f>
        <v/>
      </c>
      <c r="B785" s="167"/>
      <c r="C785" s="167"/>
      <c r="D785" s="167"/>
      <c r="E785" s="167"/>
      <c r="F785" s="167"/>
      <c r="G785" s="167"/>
      <c r="H785" s="166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</row>
    <row r="786" spans="1:18" s="169" customFormat="1" x14ac:dyDescent="0.2">
      <c r="A786" s="168" t="str">
        <f>IF(C786="","",COUNTIF(A$52:A785,"&gt;0")+1)</f>
        <v/>
      </c>
      <c r="B786" s="167"/>
      <c r="C786" s="167"/>
      <c r="D786" s="167"/>
      <c r="E786" s="167"/>
      <c r="F786" s="167"/>
      <c r="G786" s="167"/>
      <c r="H786" s="166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</row>
    <row r="787" spans="1:18" s="169" customFormat="1" x14ac:dyDescent="0.2">
      <c r="A787" s="168" t="str">
        <f>IF(C787="","",COUNTIF(A$52:A786,"&gt;0")+1)</f>
        <v/>
      </c>
      <c r="B787" s="167"/>
      <c r="C787" s="167"/>
      <c r="D787" s="167"/>
      <c r="E787" s="167"/>
      <c r="F787" s="167"/>
      <c r="G787" s="167"/>
      <c r="H787" s="166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</row>
    <row r="788" spans="1:18" s="169" customFormat="1" x14ac:dyDescent="0.2">
      <c r="A788" s="168" t="str">
        <f>IF(C788="","",COUNTIF(A$52:A787,"&gt;0")+1)</f>
        <v/>
      </c>
      <c r="B788" s="167"/>
      <c r="C788" s="167"/>
      <c r="D788" s="167"/>
      <c r="E788" s="167"/>
      <c r="F788" s="167"/>
      <c r="G788" s="167"/>
      <c r="H788" s="166"/>
      <c r="I788" s="124"/>
      <c r="J788" s="124"/>
      <c r="K788" s="124"/>
      <c r="L788" s="124"/>
      <c r="M788" s="124"/>
      <c r="N788" s="124"/>
      <c r="O788" s="124"/>
      <c r="P788" s="124"/>
      <c r="Q788" s="124"/>
      <c r="R788" s="124"/>
    </row>
    <row r="789" spans="1:18" s="169" customFormat="1" x14ac:dyDescent="0.2">
      <c r="A789" s="168" t="str">
        <f>IF(C789="","",COUNTIF(A$52:A788,"&gt;0")+1)</f>
        <v/>
      </c>
      <c r="B789" s="167"/>
      <c r="C789" s="167"/>
      <c r="D789" s="167"/>
      <c r="E789" s="167"/>
      <c r="F789" s="167"/>
      <c r="G789" s="167"/>
      <c r="H789" s="166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</row>
    <row r="790" spans="1:18" s="169" customFormat="1" x14ac:dyDescent="0.2">
      <c r="A790" s="168" t="str">
        <f>IF(C790="","",COUNTIF(A$52:A789,"&gt;0")+1)</f>
        <v/>
      </c>
      <c r="B790" s="167"/>
      <c r="C790" s="167"/>
      <c r="D790" s="167"/>
      <c r="E790" s="167"/>
      <c r="F790" s="167"/>
      <c r="G790" s="167"/>
      <c r="H790" s="166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</row>
    <row r="791" spans="1:18" s="169" customFormat="1" x14ac:dyDescent="0.2">
      <c r="A791" s="168" t="str">
        <f>IF(C791="","",COUNTIF(A$52:A790,"&gt;0")+1)</f>
        <v/>
      </c>
      <c r="B791" s="167"/>
      <c r="C791" s="167"/>
      <c r="D791" s="167"/>
      <c r="E791" s="167"/>
      <c r="F791" s="167"/>
      <c r="G791" s="167"/>
      <c r="H791" s="166"/>
      <c r="I791" s="124"/>
      <c r="J791" s="124"/>
      <c r="K791" s="124"/>
      <c r="L791" s="124"/>
      <c r="M791" s="124"/>
      <c r="N791" s="124"/>
      <c r="O791" s="124"/>
      <c r="P791" s="124"/>
      <c r="Q791" s="124"/>
      <c r="R791" s="124"/>
    </row>
    <row r="792" spans="1:18" s="169" customFormat="1" x14ac:dyDescent="0.2">
      <c r="A792" s="168" t="str">
        <f>IF(C792="","",COUNTIF(A$52:A791,"&gt;0")+1)</f>
        <v/>
      </c>
      <c r="B792" s="167"/>
      <c r="C792" s="167"/>
      <c r="D792" s="167"/>
      <c r="E792" s="167"/>
      <c r="F792" s="167"/>
      <c r="G792" s="167"/>
      <c r="H792" s="166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</row>
    <row r="793" spans="1:18" s="169" customFormat="1" x14ac:dyDescent="0.2">
      <c r="A793" s="168" t="str">
        <f>IF(C793="","",COUNTIF(A$52:A792,"&gt;0")+1)</f>
        <v/>
      </c>
      <c r="B793" s="167"/>
      <c r="C793" s="167"/>
      <c r="D793" s="167"/>
      <c r="E793" s="167"/>
      <c r="F793" s="167"/>
      <c r="G793" s="167"/>
      <c r="H793" s="166"/>
      <c r="I793" s="124"/>
      <c r="J793" s="124"/>
      <c r="K793" s="124"/>
      <c r="L793" s="124"/>
      <c r="M793" s="124"/>
      <c r="N793" s="124"/>
      <c r="O793" s="124"/>
      <c r="P793" s="124"/>
      <c r="Q793" s="124"/>
      <c r="R793" s="124"/>
    </row>
    <row r="794" spans="1:18" s="169" customFormat="1" x14ac:dyDescent="0.2">
      <c r="A794" s="168" t="str">
        <f>IF(C794="","",COUNTIF(A$52:A793,"&gt;0")+1)</f>
        <v/>
      </c>
      <c r="B794" s="167"/>
      <c r="C794" s="167"/>
      <c r="D794" s="167"/>
      <c r="E794" s="167"/>
      <c r="F794" s="167"/>
      <c r="G794" s="167"/>
      <c r="H794" s="166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</row>
    <row r="795" spans="1:18" s="169" customFormat="1" x14ac:dyDescent="0.2">
      <c r="A795" s="168" t="str">
        <f>IF(C795="","",COUNTIF(A$52:A794,"&gt;0")+1)</f>
        <v/>
      </c>
      <c r="B795" s="167"/>
      <c r="C795" s="167"/>
      <c r="D795" s="167"/>
      <c r="E795" s="167"/>
      <c r="F795" s="167"/>
      <c r="G795" s="167"/>
      <c r="H795" s="166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</row>
    <row r="796" spans="1:18" s="169" customFormat="1" x14ac:dyDescent="0.2">
      <c r="A796" s="168" t="str">
        <f>IF(C796="","",COUNTIF(A$52:A795,"&gt;0")+1)</f>
        <v/>
      </c>
      <c r="B796" s="167"/>
      <c r="C796" s="167"/>
      <c r="D796" s="167"/>
      <c r="E796" s="167"/>
      <c r="F796" s="167"/>
      <c r="G796" s="167"/>
      <c r="H796" s="166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</row>
    <row r="797" spans="1:18" s="169" customFormat="1" x14ac:dyDescent="0.2">
      <c r="A797" s="168" t="str">
        <f>IF(C797="","",COUNTIF(A$52:A796,"&gt;0")+1)</f>
        <v/>
      </c>
      <c r="B797" s="167"/>
      <c r="C797" s="167"/>
      <c r="D797" s="167"/>
      <c r="E797" s="167"/>
      <c r="F797" s="167"/>
      <c r="G797" s="167"/>
      <c r="H797" s="166"/>
      <c r="I797" s="124"/>
      <c r="J797" s="124"/>
      <c r="K797" s="124"/>
      <c r="L797" s="124"/>
      <c r="M797" s="124"/>
      <c r="N797" s="124"/>
      <c r="O797" s="124"/>
      <c r="P797" s="124"/>
      <c r="Q797" s="124"/>
      <c r="R797" s="124"/>
    </row>
    <row r="798" spans="1:18" s="169" customFormat="1" x14ac:dyDescent="0.2">
      <c r="A798" s="168" t="str">
        <f>IF(C798="","",COUNTIF(A$52:A797,"&gt;0")+1)</f>
        <v/>
      </c>
      <c r="B798" s="167"/>
      <c r="C798" s="167"/>
      <c r="D798" s="167"/>
      <c r="E798" s="167"/>
      <c r="F798" s="167"/>
      <c r="G798" s="167"/>
      <c r="H798" s="166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</row>
    <row r="799" spans="1:18" s="169" customFormat="1" x14ac:dyDescent="0.2">
      <c r="A799" s="168" t="str">
        <f>IF(C799="","",COUNTIF(A$52:A798,"&gt;0")+1)</f>
        <v/>
      </c>
      <c r="B799" s="167"/>
      <c r="C799" s="167"/>
      <c r="D799" s="167"/>
      <c r="E799" s="167"/>
      <c r="F799" s="167"/>
      <c r="G799" s="167"/>
      <c r="H799" s="166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</row>
    <row r="800" spans="1:18" s="169" customFormat="1" x14ac:dyDescent="0.2">
      <c r="A800" s="168" t="str">
        <f>IF(C800="","",COUNTIF(A$52:A799,"&gt;0")+1)</f>
        <v/>
      </c>
      <c r="B800" s="167"/>
      <c r="C800" s="167"/>
      <c r="D800" s="167"/>
      <c r="E800" s="167"/>
      <c r="F800" s="167"/>
      <c r="G800" s="167"/>
      <c r="H800" s="166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</row>
    <row r="801" spans="1:18" s="169" customFormat="1" x14ac:dyDescent="0.2">
      <c r="A801" s="168" t="str">
        <f>IF(C801="","",COUNTIF(A$52:A800,"&gt;0")+1)</f>
        <v/>
      </c>
      <c r="B801" s="167"/>
      <c r="C801" s="167"/>
      <c r="D801" s="167"/>
      <c r="E801" s="167"/>
      <c r="F801" s="167"/>
      <c r="G801" s="167"/>
      <c r="H801" s="166"/>
      <c r="I801" s="124"/>
      <c r="J801" s="124"/>
      <c r="K801" s="124"/>
      <c r="L801" s="124"/>
      <c r="M801" s="124"/>
      <c r="N801" s="124"/>
      <c r="O801" s="124"/>
      <c r="P801" s="124"/>
      <c r="Q801" s="124"/>
      <c r="R801" s="124"/>
    </row>
    <row r="802" spans="1:18" s="169" customFormat="1" x14ac:dyDescent="0.2">
      <c r="A802" s="168" t="str">
        <f>IF(C802="","",COUNTIF(A$52:A801,"&gt;0")+1)</f>
        <v/>
      </c>
      <c r="B802" s="167"/>
      <c r="C802" s="167"/>
      <c r="D802" s="167"/>
      <c r="E802" s="167"/>
      <c r="F802" s="167"/>
      <c r="G802" s="167"/>
      <c r="H802" s="166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</row>
    <row r="803" spans="1:18" s="169" customFormat="1" x14ac:dyDescent="0.2">
      <c r="A803" s="168" t="str">
        <f>IF(C803="","",COUNTIF(A$52:A802,"&gt;0")+1)</f>
        <v/>
      </c>
      <c r="B803" s="167"/>
      <c r="C803" s="167"/>
      <c r="D803" s="167"/>
      <c r="E803" s="167"/>
      <c r="F803" s="167"/>
      <c r="G803" s="167"/>
      <c r="H803" s="166"/>
      <c r="I803" s="124"/>
      <c r="J803" s="124"/>
      <c r="K803" s="124"/>
      <c r="L803" s="124"/>
      <c r="M803" s="124"/>
      <c r="N803" s="124"/>
      <c r="O803" s="124"/>
      <c r="P803" s="124"/>
      <c r="Q803" s="124"/>
      <c r="R803" s="124"/>
    </row>
    <row r="804" spans="1:18" s="169" customFormat="1" x14ac:dyDescent="0.2">
      <c r="A804" s="168" t="str">
        <f>IF(C804="","",COUNTIF(A$52:A803,"&gt;0")+1)</f>
        <v/>
      </c>
      <c r="B804" s="167"/>
      <c r="C804" s="167"/>
      <c r="D804" s="167"/>
      <c r="E804" s="167"/>
      <c r="F804" s="167"/>
      <c r="G804" s="167"/>
      <c r="H804" s="166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</row>
    <row r="805" spans="1:18" s="169" customFormat="1" x14ac:dyDescent="0.2">
      <c r="A805" s="168" t="str">
        <f>IF(C805="","",COUNTIF(A$52:A804,"&gt;0")+1)</f>
        <v/>
      </c>
      <c r="B805" s="167"/>
      <c r="C805" s="167"/>
      <c r="D805" s="167"/>
      <c r="E805" s="167"/>
      <c r="F805" s="167"/>
      <c r="G805" s="167"/>
      <c r="H805" s="166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</row>
    <row r="806" spans="1:18" s="169" customFormat="1" x14ac:dyDescent="0.2">
      <c r="A806" s="168" t="str">
        <f>IF(C806="","",COUNTIF(A$52:A805,"&gt;0")+1)</f>
        <v/>
      </c>
      <c r="B806" s="167"/>
      <c r="C806" s="167"/>
      <c r="D806" s="167"/>
      <c r="E806" s="167"/>
      <c r="F806" s="167"/>
      <c r="G806" s="167"/>
      <c r="H806" s="166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</row>
    <row r="807" spans="1:18" s="169" customFormat="1" x14ac:dyDescent="0.2">
      <c r="A807" s="168" t="str">
        <f>IF(C807="","",COUNTIF(A$52:A806,"&gt;0")+1)</f>
        <v/>
      </c>
      <c r="B807" s="167"/>
      <c r="C807" s="167"/>
      <c r="D807" s="167"/>
      <c r="E807" s="167"/>
      <c r="F807" s="167"/>
      <c r="G807" s="167"/>
      <c r="H807" s="166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</row>
    <row r="808" spans="1:18" s="169" customFormat="1" x14ac:dyDescent="0.2">
      <c r="A808" s="168" t="str">
        <f>IF(C808="","",COUNTIF(A$52:A807,"&gt;0")+1)</f>
        <v/>
      </c>
      <c r="B808" s="167"/>
      <c r="C808" s="167"/>
      <c r="D808" s="167"/>
      <c r="E808" s="167"/>
      <c r="F808" s="167"/>
      <c r="G808" s="167"/>
      <c r="H808" s="166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</row>
    <row r="809" spans="1:18" s="169" customFormat="1" x14ac:dyDescent="0.2">
      <c r="A809" s="168" t="str">
        <f>IF(C809="","",COUNTIF(A$52:A808,"&gt;0")+1)</f>
        <v/>
      </c>
      <c r="B809" s="167"/>
      <c r="C809" s="167"/>
      <c r="D809" s="167"/>
      <c r="E809" s="167"/>
      <c r="F809" s="167"/>
      <c r="G809" s="167"/>
      <c r="H809" s="166"/>
      <c r="I809" s="124"/>
      <c r="J809" s="124"/>
      <c r="K809" s="124"/>
      <c r="L809" s="124"/>
      <c r="M809" s="124"/>
      <c r="N809" s="124"/>
      <c r="O809" s="124"/>
      <c r="P809" s="124"/>
      <c r="Q809" s="124"/>
      <c r="R809" s="124"/>
    </row>
    <row r="810" spans="1:18" s="169" customFormat="1" x14ac:dyDescent="0.2">
      <c r="A810" s="168" t="str">
        <f>IF(C810="","",COUNTIF(A$52:A809,"&gt;0")+1)</f>
        <v/>
      </c>
      <c r="B810" s="167"/>
      <c r="C810" s="167"/>
      <c r="D810" s="167"/>
      <c r="E810" s="167"/>
      <c r="F810" s="167"/>
      <c r="G810" s="167"/>
      <c r="H810" s="166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</row>
    <row r="811" spans="1:18" s="169" customFormat="1" x14ac:dyDescent="0.2">
      <c r="A811" s="168" t="str">
        <f>IF(C811="","",COUNTIF(A$52:A810,"&gt;0")+1)</f>
        <v/>
      </c>
      <c r="B811" s="167"/>
      <c r="C811" s="167"/>
      <c r="D811" s="167"/>
      <c r="E811" s="167"/>
      <c r="F811" s="167"/>
      <c r="G811" s="167"/>
      <c r="H811" s="166"/>
      <c r="I811" s="124"/>
      <c r="J811" s="124"/>
      <c r="K811" s="124"/>
      <c r="L811" s="124"/>
      <c r="M811" s="124"/>
      <c r="N811" s="124"/>
      <c r="O811" s="124"/>
      <c r="P811" s="124"/>
      <c r="Q811" s="124"/>
      <c r="R811" s="124"/>
    </row>
    <row r="812" spans="1:18" s="169" customFormat="1" x14ac:dyDescent="0.2">
      <c r="A812" s="168" t="str">
        <f>IF(C812="","",COUNTIF(A$52:A811,"&gt;0")+1)</f>
        <v/>
      </c>
      <c r="B812" s="167"/>
      <c r="C812" s="167"/>
      <c r="D812" s="167"/>
      <c r="E812" s="167"/>
      <c r="F812" s="167"/>
      <c r="G812" s="167"/>
      <c r="H812" s="166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</row>
    <row r="813" spans="1:18" s="169" customFormat="1" x14ac:dyDescent="0.2">
      <c r="A813" s="168" t="str">
        <f>IF(C813="","",COUNTIF(A$52:A812,"&gt;0")+1)</f>
        <v/>
      </c>
      <c r="B813" s="167"/>
      <c r="C813" s="167"/>
      <c r="D813" s="167"/>
      <c r="E813" s="167"/>
      <c r="F813" s="167"/>
      <c r="G813" s="167"/>
      <c r="H813" s="166"/>
      <c r="I813" s="124"/>
      <c r="J813" s="124"/>
      <c r="K813" s="124"/>
      <c r="L813" s="124"/>
      <c r="M813" s="124"/>
      <c r="N813" s="124"/>
      <c r="O813" s="124"/>
      <c r="P813" s="124"/>
      <c r="Q813" s="124"/>
      <c r="R813" s="124"/>
    </row>
    <row r="814" spans="1:18" s="169" customFormat="1" x14ac:dyDescent="0.2">
      <c r="A814" s="168" t="str">
        <f>IF(C814="","",COUNTIF(A$52:A813,"&gt;0")+1)</f>
        <v/>
      </c>
      <c r="B814" s="167"/>
      <c r="C814" s="167"/>
      <c r="D814" s="167"/>
      <c r="E814" s="167"/>
      <c r="F814" s="167"/>
      <c r="G814" s="167"/>
      <c r="H814" s="166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</row>
    <row r="815" spans="1:18" s="169" customFormat="1" x14ac:dyDescent="0.2">
      <c r="A815" s="168" t="str">
        <f>IF(C815="","",COUNTIF(A$52:A814,"&gt;0")+1)</f>
        <v/>
      </c>
      <c r="B815" s="167"/>
      <c r="C815" s="167"/>
      <c r="D815" s="167"/>
      <c r="E815" s="167"/>
      <c r="F815" s="167"/>
      <c r="G815" s="167"/>
      <c r="H815" s="166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</row>
    <row r="816" spans="1:18" s="169" customFormat="1" x14ac:dyDescent="0.2">
      <c r="A816" s="168" t="str">
        <f>IF(C816="","",COUNTIF(A$52:A815,"&gt;0")+1)</f>
        <v/>
      </c>
      <c r="B816" s="167"/>
      <c r="C816" s="167"/>
      <c r="D816" s="167"/>
      <c r="E816" s="167"/>
      <c r="F816" s="167"/>
      <c r="G816" s="167"/>
      <c r="H816" s="166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</row>
    <row r="817" spans="1:18" s="169" customFormat="1" x14ac:dyDescent="0.2">
      <c r="A817" s="168" t="str">
        <f>IF(C817="","",COUNTIF(A$52:A816,"&gt;0")+1)</f>
        <v/>
      </c>
      <c r="B817" s="167"/>
      <c r="C817" s="167"/>
      <c r="D817" s="167"/>
      <c r="E817" s="167"/>
      <c r="F817" s="167"/>
      <c r="G817" s="167"/>
      <c r="H817" s="166"/>
      <c r="I817" s="124"/>
      <c r="J817" s="124"/>
      <c r="K817" s="124"/>
      <c r="L817" s="124"/>
      <c r="M817" s="124"/>
      <c r="N817" s="124"/>
      <c r="O817" s="124"/>
      <c r="P817" s="124"/>
      <c r="Q817" s="124"/>
      <c r="R817" s="124"/>
    </row>
    <row r="818" spans="1:18" s="169" customFormat="1" x14ac:dyDescent="0.2">
      <c r="A818" s="168" t="str">
        <f>IF(C818="","",COUNTIF(A$52:A817,"&gt;0")+1)</f>
        <v/>
      </c>
      <c r="B818" s="167"/>
      <c r="C818" s="167"/>
      <c r="D818" s="167"/>
      <c r="E818" s="167"/>
      <c r="F818" s="167"/>
      <c r="G818" s="167"/>
      <c r="H818" s="166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</row>
    <row r="819" spans="1:18" s="169" customFormat="1" x14ac:dyDescent="0.2">
      <c r="A819" s="168" t="str">
        <f>IF(C819="","",COUNTIF(A$52:A818,"&gt;0")+1)</f>
        <v/>
      </c>
      <c r="B819" s="167"/>
      <c r="C819" s="167"/>
      <c r="D819" s="167"/>
      <c r="E819" s="167"/>
      <c r="F819" s="167"/>
      <c r="G819" s="167"/>
      <c r="H819" s="166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</row>
    <row r="820" spans="1:18" s="169" customFormat="1" x14ac:dyDescent="0.2">
      <c r="A820" s="168" t="str">
        <f>IF(C820="","",COUNTIF(A$52:A819,"&gt;0")+1)</f>
        <v/>
      </c>
      <c r="B820" s="167"/>
      <c r="C820" s="167"/>
      <c r="D820" s="167"/>
      <c r="E820" s="167"/>
      <c r="F820" s="167"/>
      <c r="G820" s="167"/>
      <c r="H820" s="166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</row>
    <row r="821" spans="1:18" s="169" customFormat="1" x14ac:dyDescent="0.2">
      <c r="A821" s="168" t="str">
        <f>IF(C821="","",COUNTIF(A$52:A820,"&gt;0")+1)</f>
        <v/>
      </c>
      <c r="B821" s="167"/>
      <c r="C821" s="167"/>
      <c r="D821" s="167"/>
      <c r="E821" s="167"/>
      <c r="F821" s="167"/>
      <c r="G821" s="167"/>
      <c r="H821" s="166"/>
      <c r="I821" s="124"/>
      <c r="J821" s="124"/>
      <c r="K821" s="124"/>
      <c r="L821" s="124"/>
      <c r="M821" s="124"/>
      <c r="N821" s="124"/>
      <c r="O821" s="124"/>
      <c r="P821" s="124"/>
      <c r="Q821" s="124"/>
      <c r="R821" s="124"/>
    </row>
    <row r="822" spans="1:18" s="169" customFormat="1" x14ac:dyDescent="0.2">
      <c r="A822" s="168" t="str">
        <f>IF(C822="","",COUNTIF(A$52:A821,"&gt;0")+1)</f>
        <v/>
      </c>
      <c r="B822" s="167"/>
      <c r="C822" s="167"/>
      <c r="D822" s="167"/>
      <c r="E822" s="167"/>
      <c r="F822" s="167"/>
      <c r="G822" s="167"/>
      <c r="H822" s="166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</row>
    <row r="823" spans="1:18" s="169" customFormat="1" x14ac:dyDescent="0.2">
      <c r="A823" s="168" t="str">
        <f>IF(C823="","",COUNTIF(A$52:A822,"&gt;0")+1)</f>
        <v/>
      </c>
      <c r="B823" s="167"/>
      <c r="C823" s="167"/>
      <c r="D823" s="167"/>
      <c r="E823" s="167"/>
      <c r="F823" s="167"/>
      <c r="G823" s="167"/>
      <c r="H823" s="166"/>
      <c r="I823" s="124"/>
      <c r="J823" s="124"/>
      <c r="K823" s="124"/>
      <c r="L823" s="124"/>
      <c r="M823" s="124"/>
      <c r="N823" s="124"/>
      <c r="O823" s="124"/>
      <c r="P823" s="124"/>
      <c r="Q823" s="124"/>
      <c r="R823" s="124"/>
    </row>
    <row r="824" spans="1:18" s="169" customFormat="1" x14ac:dyDescent="0.2">
      <c r="A824" s="168" t="str">
        <f>IF(C824="","",COUNTIF(A$52:A823,"&gt;0")+1)</f>
        <v/>
      </c>
      <c r="B824" s="167"/>
      <c r="C824" s="167"/>
      <c r="D824" s="167"/>
      <c r="E824" s="167"/>
      <c r="F824" s="167"/>
      <c r="G824" s="167"/>
      <c r="H824" s="166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</row>
    <row r="825" spans="1:18" s="169" customFormat="1" x14ac:dyDescent="0.2">
      <c r="A825" s="168" t="str">
        <f>IF(C825="","",COUNTIF(A$52:A824,"&gt;0")+1)</f>
        <v/>
      </c>
      <c r="B825" s="167"/>
      <c r="C825" s="167"/>
      <c r="D825" s="167"/>
      <c r="E825" s="167"/>
      <c r="F825" s="167"/>
      <c r="G825" s="167"/>
      <c r="H825" s="166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</row>
    <row r="826" spans="1:18" s="169" customFormat="1" x14ac:dyDescent="0.2">
      <c r="A826" s="168" t="str">
        <f>IF(C826="","",COUNTIF(A$52:A825,"&gt;0")+1)</f>
        <v/>
      </c>
      <c r="B826" s="167"/>
      <c r="C826" s="167"/>
      <c r="D826" s="167"/>
      <c r="E826" s="167"/>
      <c r="F826" s="167"/>
      <c r="G826" s="167"/>
      <c r="H826" s="166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</row>
    <row r="827" spans="1:18" s="169" customFormat="1" x14ac:dyDescent="0.2">
      <c r="A827" s="168" t="str">
        <f>IF(C827="","",COUNTIF(A$52:A826,"&gt;0")+1)</f>
        <v/>
      </c>
      <c r="B827" s="167"/>
      <c r="C827" s="167"/>
      <c r="D827" s="167"/>
      <c r="E827" s="167"/>
      <c r="F827" s="167"/>
      <c r="G827" s="167"/>
      <c r="H827" s="166"/>
      <c r="I827" s="124"/>
      <c r="J827" s="124"/>
      <c r="K827" s="124"/>
      <c r="L827" s="124"/>
      <c r="M827" s="124"/>
      <c r="N827" s="124"/>
      <c r="O827" s="124"/>
      <c r="P827" s="124"/>
      <c r="Q827" s="124"/>
      <c r="R827" s="124"/>
    </row>
    <row r="828" spans="1:18" s="169" customFormat="1" x14ac:dyDescent="0.2">
      <c r="A828" s="168" t="str">
        <f>IF(C828="","",COUNTIF(A$52:A827,"&gt;0")+1)</f>
        <v/>
      </c>
      <c r="B828" s="167"/>
      <c r="C828" s="167"/>
      <c r="D828" s="167"/>
      <c r="E828" s="167"/>
      <c r="F828" s="167"/>
      <c r="G828" s="167"/>
      <c r="H828" s="166"/>
      <c r="I828" s="124"/>
      <c r="J828" s="124"/>
      <c r="K828" s="124"/>
      <c r="L828" s="124"/>
      <c r="M828" s="124"/>
      <c r="N828" s="124"/>
      <c r="O828" s="124"/>
      <c r="P828" s="124"/>
      <c r="Q828" s="124"/>
      <c r="R828" s="124"/>
    </row>
    <row r="829" spans="1:18" s="169" customFormat="1" x14ac:dyDescent="0.2">
      <c r="A829" s="168" t="str">
        <f>IF(C829="","",COUNTIF(A$52:A828,"&gt;0")+1)</f>
        <v/>
      </c>
      <c r="B829" s="167"/>
      <c r="C829" s="167"/>
      <c r="D829" s="167"/>
      <c r="E829" s="167"/>
      <c r="F829" s="167"/>
      <c r="G829" s="167"/>
      <c r="H829" s="166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</row>
    <row r="830" spans="1:18" s="169" customFormat="1" x14ac:dyDescent="0.2">
      <c r="A830" s="168" t="str">
        <f>IF(C830="","",COUNTIF(A$52:A829,"&gt;0")+1)</f>
        <v/>
      </c>
      <c r="B830" s="167"/>
      <c r="C830" s="167"/>
      <c r="D830" s="167"/>
      <c r="E830" s="167"/>
      <c r="F830" s="167"/>
      <c r="G830" s="167"/>
      <c r="H830" s="166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</row>
    <row r="831" spans="1:18" s="169" customFormat="1" x14ac:dyDescent="0.2">
      <c r="A831" s="168" t="str">
        <f>IF(C831="","",COUNTIF(A$52:A830,"&gt;0")+1)</f>
        <v/>
      </c>
      <c r="B831" s="167"/>
      <c r="C831" s="167"/>
      <c r="D831" s="167"/>
      <c r="E831" s="167"/>
      <c r="F831" s="167"/>
      <c r="G831" s="167"/>
      <c r="H831" s="166"/>
      <c r="I831" s="124"/>
      <c r="J831" s="124"/>
      <c r="K831" s="124"/>
      <c r="L831" s="124"/>
      <c r="M831" s="124"/>
      <c r="N831" s="124"/>
      <c r="O831" s="124"/>
      <c r="P831" s="124"/>
      <c r="Q831" s="124"/>
      <c r="R831" s="124"/>
    </row>
    <row r="832" spans="1:18" s="169" customFormat="1" x14ac:dyDescent="0.2">
      <c r="A832" s="168" t="str">
        <f>IF(C832="","",COUNTIF(A$52:A831,"&gt;0")+1)</f>
        <v/>
      </c>
      <c r="B832" s="167"/>
      <c r="C832" s="167"/>
      <c r="D832" s="167"/>
      <c r="E832" s="167"/>
      <c r="F832" s="167"/>
      <c r="G832" s="167"/>
      <c r="H832" s="166"/>
      <c r="I832" s="124"/>
      <c r="J832" s="124"/>
      <c r="K832" s="124"/>
      <c r="L832" s="124"/>
      <c r="M832" s="124"/>
      <c r="N832" s="124"/>
      <c r="O832" s="124"/>
      <c r="P832" s="124"/>
      <c r="Q832" s="124"/>
      <c r="R832" s="124"/>
    </row>
    <row r="833" spans="1:18" s="169" customFormat="1" x14ac:dyDescent="0.2">
      <c r="A833" s="168" t="str">
        <f>IF(C833="","",COUNTIF(A$52:A832,"&gt;0")+1)</f>
        <v/>
      </c>
      <c r="B833" s="167"/>
      <c r="C833" s="167"/>
      <c r="D833" s="167"/>
      <c r="E833" s="167"/>
      <c r="F833" s="167"/>
      <c r="G833" s="167"/>
      <c r="H833" s="166"/>
      <c r="I833" s="124"/>
      <c r="J833" s="124"/>
      <c r="K833" s="124"/>
      <c r="L833" s="124"/>
      <c r="M833" s="124"/>
      <c r="N833" s="124"/>
      <c r="O833" s="124"/>
      <c r="P833" s="124"/>
      <c r="Q833" s="124"/>
      <c r="R833" s="124"/>
    </row>
    <row r="834" spans="1:18" s="169" customFormat="1" x14ac:dyDescent="0.2">
      <c r="A834" s="168" t="str">
        <f>IF(C834="","",COUNTIF(A$52:A833,"&gt;0")+1)</f>
        <v/>
      </c>
      <c r="B834" s="167"/>
      <c r="C834" s="167"/>
      <c r="D834" s="167"/>
      <c r="E834" s="167"/>
      <c r="F834" s="167"/>
      <c r="G834" s="167"/>
      <c r="H834" s="166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</row>
    <row r="835" spans="1:18" s="169" customFormat="1" x14ac:dyDescent="0.2">
      <c r="A835" s="168" t="str">
        <f>IF(C835="","",COUNTIF(A$52:A834,"&gt;0")+1)</f>
        <v/>
      </c>
      <c r="B835" s="167"/>
      <c r="C835" s="167"/>
      <c r="D835" s="167"/>
      <c r="E835" s="167"/>
      <c r="F835" s="167"/>
      <c r="G835" s="167"/>
      <c r="H835" s="166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</row>
    <row r="836" spans="1:18" s="169" customFormat="1" x14ac:dyDescent="0.2">
      <c r="A836" s="168" t="str">
        <f>IF(C836="","",COUNTIF(A$52:A835,"&gt;0")+1)</f>
        <v/>
      </c>
      <c r="B836" s="167"/>
      <c r="C836" s="167"/>
      <c r="D836" s="167"/>
      <c r="E836" s="167"/>
      <c r="F836" s="167"/>
      <c r="G836" s="167"/>
      <c r="H836" s="166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</row>
    <row r="837" spans="1:18" s="169" customFormat="1" x14ac:dyDescent="0.2">
      <c r="A837" s="168" t="str">
        <f>IF(C837="","",COUNTIF(A$52:A836,"&gt;0")+1)</f>
        <v/>
      </c>
      <c r="B837" s="167"/>
      <c r="C837" s="167"/>
      <c r="D837" s="167"/>
      <c r="E837" s="167"/>
      <c r="F837" s="167"/>
      <c r="G837" s="167"/>
      <c r="H837" s="166"/>
      <c r="I837" s="124"/>
      <c r="J837" s="124"/>
      <c r="K837" s="124"/>
      <c r="L837" s="124"/>
      <c r="M837" s="124"/>
      <c r="N837" s="124"/>
      <c r="O837" s="124"/>
      <c r="P837" s="124"/>
      <c r="Q837" s="124"/>
      <c r="R837" s="124"/>
    </row>
    <row r="838" spans="1:18" s="169" customFormat="1" x14ac:dyDescent="0.2">
      <c r="A838" s="168" t="str">
        <f>IF(C838="","",COUNTIF(A$52:A837,"&gt;0")+1)</f>
        <v/>
      </c>
      <c r="B838" s="167"/>
      <c r="C838" s="167"/>
      <c r="D838" s="167"/>
      <c r="E838" s="167"/>
      <c r="F838" s="167"/>
      <c r="G838" s="167"/>
      <c r="H838" s="166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</row>
    <row r="839" spans="1:18" s="169" customFormat="1" x14ac:dyDescent="0.2">
      <c r="A839" s="168" t="str">
        <f>IF(C839="","",COUNTIF(A$52:A838,"&gt;0")+1)</f>
        <v/>
      </c>
      <c r="B839" s="167"/>
      <c r="C839" s="167"/>
      <c r="D839" s="167"/>
      <c r="E839" s="167"/>
      <c r="F839" s="167"/>
      <c r="G839" s="167"/>
      <c r="H839" s="166"/>
      <c r="I839" s="124"/>
      <c r="J839" s="124"/>
      <c r="K839" s="124"/>
      <c r="L839" s="124"/>
      <c r="M839" s="124"/>
      <c r="N839" s="124"/>
      <c r="O839" s="124"/>
      <c r="P839" s="124"/>
      <c r="Q839" s="124"/>
      <c r="R839" s="124"/>
    </row>
    <row r="840" spans="1:18" s="169" customFormat="1" x14ac:dyDescent="0.2">
      <c r="A840" s="168" t="str">
        <f>IF(C840="","",COUNTIF(A$52:A839,"&gt;0")+1)</f>
        <v/>
      </c>
      <c r="B840" s="167"/>
      <c r="C840" s="167"/>
      <c r="D840" s="167"/>
      <c r="E840" s="167"/>
      <c r="F840" s="167"/>
      <c r="G840" s="167"/>
      <c r="H840" s="166"/>
      <c r="I840" s="124"/>
      <c r="J840" s="124"/>
      <c r="K840" s="124"/>
      <c r="L840" s="124"/>
      <c r="M840" s="124"/>
      <c r="N840" s="124"/>
      <c r="O840" s="124"/>
      <c r="P840" s="124"/>
      <c r="Q840" s="124"/>
      <c r="R840" s="124"/>
    </row>
    <row r="841" spans="1:18" s="169" customFormat="1" x14ac:dyDescent="0.2">
      <c r="A841" s="168" t="str">
        <f>IF(C841="","",COUNTIF(A$52:A840,"&gt;0")+1)</f>
        <v/>
      </c>
      <c r="B841" s="167"/>
      <c r="C841" s="167"/>
      <c r="D841" s="167"/>
      <c r="E841" s="167"/>
      <c r="F841" s="167"/>
      <c r="G841" s="167"/>
      <c r="H841" s="166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</row>
    <row r="842" spans="1:18" s="169" customFormat="1" x14ac:dyDescent="0.2">
      <c r="A842" s="168" t="str">
        <f>IF(C842="","",COUNTIF(A$52:A841,"&gt;0")+1)</f>
        <v/>
      </c>
      <c r="B842" s="167"/>
      <c r="C842" s="167"/>
      <c r="D842" s="167"/>
      <c r="E842" s="167"/>
      <c r="F842" s="167"/>
      <c r="G842" s="167"/>
      <c r="H842" s="166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</row>
    <row r="843" spans="1:18" s="169" customFormat="1" x14ac:dyDescent="0.2">
      <c r="A843" s="168" t="str">
        <f>IF(C843="","",COUNTIF(A$52:A842,"&gt;0")+1)</f>
        <v/>
      </c>
      <c r="B843" s="167"/>
      <c r="C843" s="167"/>
      <c r="D843" s="167"/>
      <c r="E843" s="167"/>
      <c r="F843" s="167"/>
      <c r="G843" s="167"/>
      <c r="H843" s="166"/>
      <c r="I843" s="124"/>
      <c r="J843" s="124"/>
      <c r="K843" s="124"/>
      <c r="L843" s="124"/>
      <c r="M843" s="124"/>
      <c r="N843" s="124"/>
      <c r="O843" s="124"/>
      <c r="P843" s="124"/>
      <c r="Q843" s="124"/>
      <c r="R843" s="124"/>
    </row>
    <row r="844" spans="1:18" s="169" customFormat="1" x14ac:dyDescent="0.2">
      <c r="A844" s="168" t="str">
        <f>IF(C844="","",COUNTIF(A$52:A843,"&gt;0")+1)</f>
        <v/>
      </c>
      <c r="B844" s="167"/>
      <c r="C844" s="167"/>
      <c r="D844" s="167"/>
      <c r="E844" s="167"/>
      <c r="F844" s="167"/>
      <c r="G844" s="167"/>
      <c r="H844" s="166"/>
      <c r="I844" s="124"/>
      <c r="J844" s="124"/>
      <c r="K844" s="124"/>
      <c r="L844" s="124"/>
      <c r="M844" s="124"/>
      <c r="N844" s="124"/>
      <c r="O844" s="124"/>
      <c r="P844" s="124"/>
      <c r="Q844" s="124"/>
      <c r="R844" s="124"/>
    </row>
    <row r="845" spans="1:18" s="169" customFormat="1" x14ac:dyDescent="0.2">
      <c r="A845" s="168" t="str">
        <f>IF(C845="","",COUNTIF(A$52:A844,"&gt;0")+1)</f>
        <v/>
      </c>
      <c r="B845" s="167"/>
      <c r="C845" s="167"/>
      <c r="D845" s="167"/>
      <c r="E845" s="167"/>
      <c r="F845" s="167"/>
      <c r="G845" s="167"/>
      <c r="H845" s="166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</row>
    <row r="846" spans="1:18" s="169" customFormat="1" x14ac:dyDescent="0.2">
      <c r="A846" s="168" t="str">
        <f>IF(C846="","",COUNTIF(A$52:A845,"&gt;0")+1)</f>
        <v/>
      </c>
      <c r="B846" s="167"/>
      <c r="C846" s="167"/>
      <c r="D846" s="167"/>
      <c r="E846" s="167"/>
      <c r="F846" s="167"/>
      <c r="G846" s="167"/>
      <c r="H846" s="166"/>
      <c r="I846" s="124"/>
      <c r="J846" s="124"/>
      <c r="K846" s="124"/>
      <c r="L846" s="124"/>
      <c r="M846" s="124"/>
      <c r="N846" s="124"/>
      <c r="O846" s="124"/>
      <c r="P846" s="124"/>
      <c r="Q846" s="124"/>
      <c r="R846" s="124"/>
    </row>
    <row r="847" spans="1:18" s="169" customFormat="1" x14ac:dyDescent="0.2">
      <c r="A847" s="168" t="str">
        <f>IF(C847="","",COUNTIF(A$52:A846,"&gt;0")+1)</f>
        <v/>
      </c>
      <c r="B847" s="167"/>
      <c r="C847" s="167"/>
      <c r="D847" s="167"/>
      <c r="E847" s="167"/>
      <c r="F847" s="167"/>
      <c r="G847" s="167"/>
      <c r="H847" s="166"/>
      <c r="I847" s="124"/>
      <c r="J847" s="124"/>
      <c r="K847" s="124"/>
      <c r="L847" s="124"/>
      <c r="M847" s="124"/>
      <c r="N847" s="124"/>
      <c r="O847" s="124"/>
      <c r="P847" s="124"/>
      <c r="Q847" s="124"/>
      <c r="R847" s="124"/>
    </row>
    <row r="848" spans="1:18" s="169" customFormat="1" x14ac:dyDescent="0.2">
      <c r="A848" s="168" t="str">
        <f>IF(C848="","",COUNTIF(A$52:A847,"&gt;0")+1)</f>
        <v/>
      </c>
      <c r="B848" s="167"/>
      <c r="C848" s="167"/>
      <c r="D848" s="167"/>
      <c r="E848" s="167"/>
      <c r="F848" s="167"/>
      <c r="G848" s="167"/>
      <c r="H848" s="166"/>
      <c r="I848" s="124"/>
      <c r="J848" s="124"/>
      <c r="K848" s="124"/>
      <c r="L848" s="124"/>
      <c r="M848" s="124"/>
      <c r="N848" s="124"/>
      <c r="O848" s="124"/>
      <c r="P848" s="124"/>
      <c r="Q848" s="124"/>
      <c r="R848" s="124"/>
    </row>
    <row r="849" spans="1:18" s="169" customFormat="1" x14ac:dyDescent="0.2">
      <c r="A849" s="168" t="str">
        <f>IF(C849="","",COUNTIF(A$52:A848,"&gt;0")+1)</f>
        <v/>
      </c>
      <c r="B849" s="167"/>
      <c r="C849" s="167"/>
      <c r="D849" s="167"/>
      <c r="E849" s="167"/>
      <c r="F849" s="167"/>
      <c r="G849" s="167"/>
      <c r="H849" s="166"/>
      <c r="I849" s="124"/>
      <c r="J849" s="124"/>
      <c r="K849" s="124"/>
      <c r="L849" s="124"/>
      <c r="M849" s="124"/>
      <c r="N849" s="124"/>
      <c r="O849" s="124"/>
      <c r="P849" s="124"/>
      <c r="Q849" s="124"/>
      <c r="R849" s="124"/>
    </row>
    <row r="850" spans="1:18" s="169" customFormat="1" x14ac:dyDescent="0.2">
      <c r="A850" s="168" t="str">
        <f>IF(C850="","",COUNTIF(A$52:A849,"&gt;0")+1)</f>
        <v/>
      </c>
      <c r="B850" s="167"/>
      <c r="C850" s="167"/>
      <c r="D850" s="167"/>
      <c r="E850" s="167"/>
      <c r="F850" s="167"/>
      <c r="G850" s="167"/>
      <c r="H850" s="166"/>
      <c r="I850" s="124"/>
      <c r="J850" s="124"/>
      <c r="K850" s="124"/>
      <c r="L850" s="124"/>
      <c r="M850" s="124"/>
      <c r="N850" s="124"/>
      <c r="O850" s="124"/>
      <c r="P850" s="124"/>
      <c r="Q850" s="124"/>
      <c r="R850" s="124"/>
    </row>
    <row r="851" spans="1:18" s="169" customFormat="1" x14ac:dyDescent="0.2">
      <c r="A851" s="168" t="str">
        <f>IF(C851="","",COUNTIF(A$52:A850,"&gt;0")+1)</f>
        <v/>
      </c>
      <c r="B851" s="167"/>
      <c r="C851" s="167"/>
      <c r="D851" s="167"/>
      <c r="E851" s="167"/>
      <c r="F851" s="167"/>
      <c r="G851" s="167"/>
      <c r="H851" s="166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</row>
    <row r="852" spans="1:18" s="169" customFormat="1" x14ac:dyDescent="0.2">
      <c r="A852" s="168" t="str">
        <f>IF(C852="","",COUNTIF(A$52:A851,"&gt;0")+1)</f>
        <v/>
      </c>
      <c r="B852" s="167"/>
      <c r="C852" s="167"/>
      <c r="D852" s="167"/>
      <c r="E852" s="167"/>
      <c r="F852" s="167"/>
      <c r="G852" s="167"/>
      <c r="H852" s="166"/>
      <c r="I852" s="124"/>
      <c r="J852" s="124"/>
      <c r="K852" s="124"/>
      <c r="L852" s="124"/>
      <c r="M852" s="124"/>
      <c r="N852" s="124"/>
      <c r="O852" s="124"/>
      <c r="P852" s="124"/>
      <c r="Q852" s="124"/>
      <c r="R852" s="124"/>
    </row>
    <row r="853" spans="1:18" s="169" customFormat="1" x14ac:dyDescent="0.2">
      <c r="A853" s="168" t="str">
        <f>IF(C853="","",COUNTIF(A$52:A852,"&gt;0")+1)</f>
        <v/>
      </c>
      <c r="B853" s="167"/>
      <c r="C853" s="167"/>
      <c r="D853" s="167"/>
      <c r="E853" s="167"/>
      <c r="F853" s="167"/>
      <c r="G853" s="167"/>
      <c r="H853" s="166"/>
      <c r="I853" s="124"/>
      <c r="J853" s="124"/>
      <c r="K853" s="124"/>
      <c r="L853" s="124"/>
      <c r="M853" s="124"/>
      <c r="N853" s="124"/>
      <c r="O853" s="124"/>
      <c r="P853" s="124"/>
      <c r="Q853" s="124"/>
      <c r="R853" s="124"/>
    </row>
    <row r="854" spans="1:18" s="169" customFormat="1" x14ac:dyDescent="0.2">
      <c r="A854" s="168" t="str">
        <f>IF(C854="","",COUNTIF(A$52:A853,"&gt;0")+1)</f>
        <v/>
      </c>
      <c r="B854" s="167"/>
      <c r="C854" s="167"/>
      <c r="D854" s="167"/>
      <c r="E854" s="167"/>
      <c r="F854" s="167"/>
      <c r="G854" s="167"/>
      <c r="H854" s="166"/>
      <c r="I854" s="124"/>
      <c r="J854" s="124"/>
      <c r="K854" s="124"/>
      <c r="L854" s="124"/>
      <c r="M854" s="124"/>
      <c r="N854" s="124"/>
      <c r="O854" s="124"/>
      <c r="P854" s="124"/>
      <c r="Q854" s="124"/>
      <c r="R854" s="124"/>
    </row>
    <row r="855" spans="1:18" s="169" customFormat="1" x14ac:dyDescent="0.2">
      <c r="A855" s="168" t="str">
        <f>IF(C855="","",COUNTIF(A$52:A854,"&gt;0")+1)</f>
        <v/>
      </c>
      <c r="B855" s="167"/>
      <c r="C855" s="167"/>
      <c r="D855" s="167"/>
      <c r="E855" s="167"/>
      <c r="F855" s="167"/>
      <c r="G855" s="167"/>
      <c r="H855" s="166"/>
      <c r="I855" s="124"/>
      <c r="J855" s="124"/>
      <c r="K855" s="124"/>
      <c r="L855" s="124"/>
      <c r="M855" s="124"/>
      <c r="N855" s="124"/>
      <c r="O855" s="124"/>
      <c r="P855" s="124"/>
      <c r="Q855" s="124"/>
      <c r="R855" s="124"/>
    </row>
    <row r="856" spans="1:18" s="169" customFormat="1" x14ac:dyDescent="0.2">
      <c r="A856" s="168" t="str">
        <f>IF(C856="","",COUNTIF(A$52:A855,"&gt;0")+1)</f>
        <v/>
      </c>
      <c r="B856" s="167"/>
      <c r="C856" s="167"/>
      <c r="D856" s="167"/>
      <c r="E856" s="167"/>
      <c r="F856" s="167"/>
      <c r="G856" s="167"/>
      <c r="H856" s="166"/>
      <c r="I856" s="124"/>
      <c r="J856" s="124"/>
      <c r="K856" s="124"/>
      <c r="L856" s="124"/>
      <c r="M856" s="124"/>
      <c r="N856" s="124"/>
      <c r="O856" s="124"/>
      <c r="P856" s="124"/>
      <c r="Q856" s="124"/>
      <c r="R856" s="124"/>
    </row>
    <row r="857" spans="1:18" s="169" customFormat="1" x14ac:dyDescent="0.2">
      <c r="A857" s="168" t="str">
        <f>IF(C857="","",COUNTIF(A$52:A856,"&gt;0")+1)</f>
        <v/>
      </c>
      <c r="B857" s="167"/>
      <c r="C857" s="167"/>
      <c r="D857" s="167"/>
      <c r="E857" s="167"/>
      <c r="F857" s="167"/>
      <c r="G857" s="167"/>
      <c r="H857" s="166"/>
      <c r="I857" s="124"/>
      <c r="J857" s="124"/>
      <c r="K857" s="124"/>
      <c r="L857" s="124"/>
      <c r="M857" s="124"/>
      <c r="N857" s="124"/>
      <c r="O857" s="124"/>
      <c r="P857" s="124"/>
      <c r="Q857" s="124"/>
      <c r="R857" s="124"/>
    </row>
    <row r="858" spans="1:18" s="169" customFormat="1" x14ac:dyDescent="0.2">
      <c r="A858" s="168" t="str">
        <f>IF(C858="","",COUNTIF(A$52:A857,"&gt;0")+1)</f>
        <v/>
      </c>
      <c r="B858" s="167"/>
      <c r="C858" s="167"/>
      <c r="D858" s="167"/>
      <c r="E858" s="167"/>
      <c r="F858" s="167"/>
      <c r="G858" s="167"/>
      <c r="H858" s="166"/>
      <c r="I858" s="124"/>
      <c r="J858" s="124"/>
      <c r="K858" s="124"/>
      <c r="L858" s="124"/>
      <c r="M858" s="124"/>
      <c r="N858" s="124"/>
      <c r="O858" s="124"/>
      <c r="P858" s="124"/>
      <c r="Q858" s="124"/>
      <c r="R858" s="124"/>
    </row>
    <row r="859" spans="1:18" s="169" customFormat="1" x14ac:dyDescent="0.2">
      <c r="A859" s="168" t="str">
        <f>IF(C859="","",COUNTIF(A$52:A858,"&gt;0")+1)</f>
        <v/>
      </c>
      <c r="B859" s="167"/>
      <c r="C859" s="167"/>
      <c r="D859" s="167"/>
      <c r="E859" s="167"/>
      <c r="F859" s="167"/>
      <c r="G859" s="167"/>
      <c r="H859" s="166"/>
      <c r="I859" s="124"/>
      <c r="J859" s="124"/>
      <c r="K859" s="124"/>
      <c r="L859" s="124"/>
      <c r="M859" s="124"/>
      <c r="N859" s="124"/>
      <c r="O859" s="124"/>
      <c r="P859" s="124"/>
      <c r="Q859" s="124"/>
      <c r="R859" s="124"/>
    </row>
    <row r="860" spans="1:18" s="169" customFormat="1" x14ac:dyDescent="0.2">
      <c r="A860" s="168" t="str">
        <f>IF(C860="","",COUNTIF(A$52:A859,"&gt;0")+1)</f>
        <v/>
      </c>
      <c r="B860" s="167"/>
      <c r="C860" s="167"/>
      <c r="D860" s="167"/>
      <c r="E860" s="167"/>
      <c r="F860" s="167"/>
      <c r="G860" s="167"/>
      <c r="H860" s="166"/>
      <c r="I860" s="124"/>
      <c r="J860" s="124"/>
      <c r="K860" s="124"/>
      <c r="L860" s="124"/>
      <c r="M860" s="124"/>
      <c r="N860" s="124"/>
      <c r="O860" s="124"/>
      <c r="P860" s="124"/>
      <c r="Q860" s="124"/>
      <c r="R860" s="124"/>
    </row>
    <row r="861" spans="1:18" s="169" customFormat="1" x14ac:dyDescent="0.2">
      <c r="A861" s="168" t="str">
        <f>IF(C861="","",COUNTIF(A$52:A860,"&gt;0")+1)</f>
        <v/>
      </c>
      <c r="B861" s="167"/>
      <c r="C861" s="167"/>
      <c r="D861" s="167"/>
      <c r="E861" s="167"/>
      <c r="F861" s="167"/>
      <c r="G861" s="167"/>
      <c r="H861" s="166"/>
      <c r="I861" s="124"/>
      <c r="J861" s="124"/>
      <c r="K861" s="124"/>
      <c r="L861" s="124"/>
      <c r="M861" s="124"/>
      <c r="N861" s="124"/>
      <c r="O861" s="124"/>
      <c r="P861" s="124"/>
      <c r="Q861" s="124"/>
      <c r="R861" s="124"/>
    </row>
    <row r="862" spans="1:18" s="169" customFormat="1" x14ac:dyDescent="0.2">
      <c r="A862" s="168" t="str">
        <f>IF(C862="","",COUNTIF(A$52:A861,"&gt;0")+1)</f>
        <v/>
      </c>
      <c r="B862" s="167"/>
      <c r="C862" s="167"/>
      <c r="D862" s="167"/>
      <c r="E862" s="167"/>
      <c r="F862" s="167"/>
      <c r="G862" s="167"/>
      <c r="H862" s="166"/>
      <c r="I862" s="124"/>
      <c r="J862" s="124"/>
      <c r="K862" s="124"/>
      <c r="L862" s="124"/>
      <c r="M862" s="124"/>
      <c r="N862" s="124"/>
      <c r="O862" s="124"/>
      <c r="P862" s="124"/>
      <c r="Q862" s="124"/>
      <c r="R862" s="124"/>
    </row>
    <row r="863" spans="1:18" s="169" customFormat="1" x14ac:dyDescent="0.2">
      <c r="A863" s="168" t="str">
        <f>IF(C863="","",COUNTIF(A$52:A862,"&gt;0")+1)</f>
        <v/>
      </c>
      <c r="B863" s="167"/>
      <c r="C863" s="167"/>
      <c r="D863" s="167"/>
      <c r="E863" s="167"/>
      <c r="F863" s="167"/>
      <c r="G863" s="167"/>
      <c r="H863" s="166"/>
      <c r="I863" s="124"/>
      <c r="J863" s="124"/>
      <c r="K863" s="124"/>
      <c r="L863" s="124"/>
      <c r="M863" s="124"/>
      <c r="N863" s="124"/>
      <c r="O863" s="124"/>
      <c r="P863" s="124"/>
      <c r="Q863" s="124"/>
      <c r="R863" s="124"/>
    </row>
    <row r="864" spans="1:18" s="169" customFormat="1" x14ac:dyDescent="0.2">
      <c r="A864" s="168" t="str">
        <f>IF(C864="","",COUNTIF(A$52:A863,"&gt;0")+1)</f>
        <v/>
      </c>
      <c r="B864" s="167"/>
      <c r="C864" s="167"/>
      <c r="D864" s="167"/>
      <c r="E864" s="167"/>
      <c r="F864" s="167"/>
      <c r="G864" s="167"/>
      <c r="H864" s="166"/>
      <c r="I864" s="124"/>
      <c r="J864" s="124"/>
      <c r="K864" s="124"/>
      <c r="L864" s="124"/>
      <c r="M864" s="124"/>
      <c r="N864" s="124"/>
      <c r="O864" s="124"/>
      <c r="P864" s="124"/>
      <c r="Q864" s="124"/>
      <c r="R864" s="124"/>
    </row>
    <row r="865" spans="1:18" s="169" customFormat="1" x14ac:dyDescent="0.2">
      <c r="A865" s="168" t="str">
        <f>IF(C865="","",COUNTIF(A$52:A864,"&gt;0")+1)</f>
        <v/>
      </c>
      <c r="B865" s="167"/>
      <c r="C865" s="167"/>
      <c r="D865" s="167"/>
      <c r="E865" s="167"/>
      <c r="F865" s="167"/>
      <c r="G865" s="167"/>
      <c r="H865" s="166"/>
      <c r="I865" s="124"/>
      <c r="J865" s="124"/>
      <c r="K865" s="124"/>
      <c r="L865" s="124"/>
      <c r="M865" s="124"/>
      <c r="N865" s="124"/>
      <c r="O865" s="124"/>
      <c r="P865" s="124"/>
      <c r="Q865" s="124"/>
      <c r="R865" s="124"/>
    </row>
    <row r="866" spans="1:18" s="169" customFormat="1" x14ac:dyDescent="0.2">
      <c r="A866" s="168" t="str">
        <f>IF(C866="","",COUNTIF(A$52:A865,"&gt;0")+1)</f>
        <v/>
      </c>
      <c r="B866" s="167"/>
      <c r="C866" s="167"/>
      <c r="D866" s="167"/>
      <c r="E866" s="167"/>
      <c r="F866" s="167"/>
      <c r="G866" s="167"/>
      <c r="H866" s="166"/>
      <c r="I866" s="124"/>
      <c r="J866" s="124"/>
      <c r="K866" s="124"/>
      <c r="L866" s="124"/>
      <c r="M866" s="124"/>
      <c r="N866" s="124"/>
      <c r="O866" s="124"/>
      <c r="P866" s="124"/>
      <c r="Q866" s="124"/>
      <c r="R866" s="124"/>
    </row>
    <row r="867" spans="1:18" s="169" customFormat="1" x14ac:dyDescent="0.2">
      <c r="A867" s="168" t="str">
        <f>IF(C867="","",COUNTIF(A$52:A866,"&gt;0")+1)</f>
        <v/>
      </c>
      <c r="B867" s="167"/>
      <c r="C867" s="167"/>
      <c r="D867" s="167"/>
      <c r="E867" s="167"/>
      <c r="F867" s="167"/>
      <c r="G867" s="167"/>
      <c r="H867" s="166"/>
      <c r="I867" s="124"/>
      <c r="J867" s="124"/>
      <c r="K867" s="124"/>
      <c r="L867" s="124"/>
      <c r="M867" s="124"/>
      <c r="N867" s="124"/>
      <c r="O867" s="124"/>
      <c r="P867" s="124"/>
      <c r="Q867" s="124"/>
      <c r="R867" s="124"/>
    </row>
    <row r="868" spans="1:18" s="169" customFormat="1" x14ac:dyDescent="0.2">
      <c r="A868" s="168" t="str">
        <f>IF(C868="","",COUNTIF(A$52:A867,"&gt;0")+1)</f>
        <v/>
      </c>
      <c r="B868" s="167"/>
      <c r="C868" s="167"/>
      <c r="D868" s="167"/>
      <c r="E868" s="167"/>
      <c r="F868" s="167"/>
      <c r="G868" s="167"/>
      <c r="H868" s="166"/>
      <c r="I868" s="124"/>
      <c r="J868" s="124"/>
      <c r="K868" s="124"/>
      <c r="L868" s="124"/>
      <c r="M868" s="124"/>
      <c r="N868" s="124"/>
      <c r="O868" s="124"/>
      <c r="P868" s="124"/>
      <c r="Q868" s="124"/>
      <c r="R868" s="124"/>
    </row>
    <row r="869" spans="1:18" s="169" customFormat="1" x14ac:dyDescent="0.2">
      <c r="A869" s="168" t="str">
        <f>IF(C869="","",COUNTIF(A$52:A868,"&gt;0")+1)</f>
        <v/>
      </c>
      <c r="B869" s="167"/>
      <c r="C869" s="167"/>
      <c r="D869" s="167"/>
      <c r="E869" s="167"/>
      <c r="F869" s="167"/>
      <c r="G869" s="167"/>
      <c r="H869" s="166"/>
      <c r="I869" s="124"/>
      <c r="J869" s="124"/>
      <c r="K869" s="124"/>
      <c r="L869" s="124"/>
      <c r="M869" s="124"/>
      <c r="N869" s="124"/>
      <c r="O869" s="124"/>
      <c r="P869" s="124"/>
      <c r="Q869" s="124"/>
      <c r="R869" s="124"/>
    </row>
    <row r="870" spans="1:18" s="169" customFormat="1" x14ac:dyDescent="0.2">
      <c r="A870" s="168" t="str">
        <f>IF(C870="","",COUNTIF(A$52:A869,"&gt;0")+1)</f>
        <v/>
      </c>
      <c r="B870" s="167"/>
      <c r="C870" s="167"/>
      <c r="D870" s="167"/>
      <c r="E870" s="167"/>
      <c r="F870" s="167"/>
      <c r="G870" s="167"/>
      <c r="H870" s="166"/>
      <c r="I870" s="124"/>
      <c r="J870" s="124"/>
      <c r="K870" s="124"/>
      <c r="L870" s="124"/>
      <c r="M870" s="124"/>
      <c r="N870" s="124"/>
      <c r="O870" s="124"/>
      <c r="P870" s="124"/>
      <c r="Q870" s="124"/>
      <c r="R870" s="124"/>
    </row>
    <row r="871" spans="1:18" s="169" customFormat="1" x14ac:dyDescent="0.2">
      <c r="A871" s="168" t="str">
        <f>IF(C871="","",COUNTIF(A$52:A870,"&gt;0")+1)</f>
        <v/>
      </c>
      <c r="B871" s="167"/>
      <c r="C871" s="167"/>
      <c r="D871" s="167"/>
      <c r="E871" s="167"/>
      <c r="F871" s="167"/>
      <c r="G871" s="167"/>
      <c r="H871" s="166"/>
      <c r="I871" s="124"/>
      <c r="J871" s="124"/>
      <c r="K871" s="124"/>
      <c r="L871" s="124"/>
      <c r="M871" s="124"/>
      <c r="N871" s="124"/>
      <c r="O871" s="124"/>
      <c r="P871" s="124"/>
      <c r="Q871" s="124"/>
      <c r="R871" s="124"/>
    </row>
    <row r="872" spans="1:18" s="169" customFormat="1" x14ac:dyDescent="0.2">
      <c r="A872" s="168" t="str">
        <f>IF(C872="","",COUNTIF(A$52:A871,"&gt;0")+1)</f>
        <v/>
      </c>
      <c r="B872" s="167"/>
      <c r="C872" s="167"/>
      <c r="D872" s="167"/>
      <c r="E872" s="167"/>
      <c r="F872" s="167"/>
      <c r="G872" s="167"/>
      <c r="H872" s="166"/>
      <c r="I872" s="124"/>
      <c r="J872" s="124"/>
      <c r="K872" s="124"/>
      <c r="L872" s="124"/>
      <c r="M872" s="124"/>
      <c r="N872" s="124"/>
      <c r="O872" s="124"/>
      <c r="P872" s="124"/>
      <c r="Q872" s="124"/>
      <c r="R872" s="124"/>
    </row>
    <row r="873" spans="1:18" s="169" customFormat="1" x14ac:dyDescent="0.2">
      <c r="A873" s="168" t="str">
        <f>IF(C873="","",COUNTIF(A$52:A872,"&gt;0")+1)</f>
        <v/>
      </c>
      <c r="B873" s="167"/>
      <c r="C873" s="167"/>
      <c r="D873" s="167"/>
      <c r="E873" s="167"/>
      <c r="F873" s="167"/>
      <c r="G873" s="167"/>
      <c r="H873" s="166"/>
      <c r="I873" s="124"/>
      <c r="J873" s="124"/>
      <c r="K873" s="124"/>
      <c r="L873" s="124"/>
      <c r="M873" s="124"/>
      <c r="N873" s="124"/>
      <c r="O873" s="124"/>
      <c r="P873" s="124"/>
      <c r="Q873" s="124"/>
      <c r="R873" s="124"/>
    </row>
    <row r="874" spans="1:18" s="169" customFormat="1" x14ac:dyDescent="0.2">
      <c r="A874" s="168" t="str">
        <f>IF(C874="","",COUNTIF(A$52:A873,"&gt;0")+1)</f>
        <v/>
      </c>
      <c r="B874" s="167"/>
      <c r="C874" s="167"/>
      <c r="D874" s="167"/>
      <c r="E874" s="167"/>
      <c r="F874" s="167"/>
      <c r="G874" s="167"/>
      <c r="H874" s="166"/>
      <c r="I874" s="124"/>
      <c r="J874" s="124"/>
      <c r="K874" s="124"/>
      <c r="L874" s="124"/>
      <c r="M874" s="124"/>
      <c r="N874" s="124"/>
      <c r="O874" s="124"/>
      <c r="P874" s="124"/>
      <c r="Q874" s="124"/>
      <c r="R874" s="124"/>
    </row>
    <row r="875" spans="1:18" s="169" customFormat="1" x14ac:dyDescent="0.2">
      <c r="A875" s="168" t="str">
        <f>IF(C875="","",COUNTIF(A$52:A874,"&gt;0")+1)</f>
        <v/>
      </c>
      <c r="B875" s="167"/>
      <c r="C875" s="167"/>
      <c r="D875" s="167"/>
      <c r="E875" s="167"/>
      <c r="F875" s="167"/>
      <c r="G875" s="167"/>
      <c r="H875" s="166"/>
      <c r="I875" s="124"/>
      <c r="J875" s="124"/>
      <c r="K875" s="124"/>
      <c r="L875" s="124"/>
      <c r="M875" s="124"/>
      <c r="N875" s="124"/>
      <c r="O875" s="124"/>
      <c r="P875" s="124"/>
      <c r="Q875" s="124"/>
      <c r="R875" s="124"/>
    </row>
    <row r="876" spans="1:18" s="169" customFormat="1" x14ac:dyDescent="0.2">
      <c r="A876" s="168" t="str">
        <f>IF(C876="","",COUNTIF(A$52:A875,"&gt;0")+1)</f>
        <v/>
      </c>
      <c r="B876" s="167"/>
      <c r="C876" s="167"/>
      <c r="D876" s="167"/>
      <c r="E876" s="167"/>
      <c r="F876" s="167"/>
      <c r="G876" s="167"/>
      <c r="H876" s="166"/>
      <c r="I876" s="124"/>
      <c r="J876" s="124"/>
      <c r="K876" s="124"/>
      <c r="L876" s="124"/>
      <c r="M876" s="124"/>
      <c r="N876" s="124"/>
      <c r="O876" s="124"/>
      <c r="P876" s="124"/>
      <c r="Q876" s="124"/>
      <c r="R876" s="124"/>
    </row>
    <row r="877" spans="1:18" s="169" customFormat="1" x14ac:dyDescent="0.2">
      <c r="A877" s="168" t="str">
        <f>IF(C877="","",COUNTIF(A$52:A876,"&gt;0")+1)</f>
        <v/>
      </c>
      <c r="B877" s="167"/>
      <c r="C877" s="167"/>
      <c r="D877" s="167"/>
      <c r="E877" s="167"/>
      <c r="F877" s="167"/>
      <c r="G877" s="167"/>
      <c r="H877" s="166"/>
      <c r="I877" s="124"/>
      <c r="J877" s="124"/>
      <c r="K877" s="124"/>
      <c r="L877" s="124"/>
      <c r="M877" s="124"/>
      <c r="N877" s="124"/>
      <c r="O877" s="124"/>
      <c r="P877" s="124"/>
      <c r="Q877" s="124"/>
      <c r="R877" s="124"/>
    </row>
    <row r="878" spans="1:18" s="169" customFormat="1" x14ac:dyDescent="0.2">
      <c r="A878" s="168" t="str">
        <f>IF(C878="","",COUNTIF(A$52:A877,"&gt;0")+1)</f>
        <v/>
      </c>
      <c r="B878" s="167"/>
      <c r="C878" s="167"/>
      <c r="D878" s="167"/>
      <c r="E878" s="167"/>
      <c r="F878" s="167"/>
      <c r="G878" s="167"/>
      <c r="H878" s="166"/>
      <c r="I878" s="124"/>
      <c r="J878" s="124"/>
      <c r="K878" s="124"/>
      <c r="L878" s="124"/>
      <c r="M878" s="124"/>
      <c r="N878" s="124"/>
      <c r="O878" s="124"/>
      <c r="P878" s="124"/>
      <c r="Q878" s="124"/>
      <c r="R878" s="124"/>
    </row>
    <row r="879" spans="1:18" s="169" customFormat="1" x14ac:dyDescent="0.2">
      <c r="A879" s="168" t="str">
        <f>IF(C879="","",COUNTIF(A$52:A878,"&gt;0")+1)</f>
        <v/>
      </c>
      <c r="B879" s="167"/>
      <c r="C879" s="167"/>
      <c r="D879" s="167"/>
      <c r="E879" s="167"/>
      <c r="F879" s="167"/>
      <c r="G879" s="167"/>
      <c r="H879" s="166"/>
      <c r="I879" s="124"/>
      <c r="J879" s="124"/>
      <c r="K879" s="124"/>
      <c r="L879" s="124"/>
      <c r="M879" s="124"/>
      <c r="N879" s="124"/>
      <c r="O879" s="124"/>
      <c r="P879" s="124"/>
      <c r="Q879" s="124"/>
      <c r="R879" s="124"/>
    </row>
    <row r="880" spans="1:18" s="169" customFormat="1" x14ac:dyDescent="0.2">
      <c r="A880" s="168" t="str">
        <f>IF(C880="","",COUNTIF(A$52:A879,"&gt;0")+1)</f>
        <v/>
      </c>
      <c r="B880" s="167"/>
      <c r="C880" s="167"/>
      <c r="D880" s="167"/>
      <c r="E880" s="167"/>
      <c r="F880" s="167"/>
      <c r="G880" s="167"/>
      <c r="H880" s="166"/>
      <c r="I880" s="124"/>
      <c r="J880" s="124"/>
      <c r="K880" s="124"/>
      <c r="L880" s="124"/>
      <c r="M880" s="124"/>
      <c r="N880" s="124"/>
      <c r="O880" s="124"/>
      <c r="P880" s="124"/>
      <c r="Q880" s="124"/>
      <c r="R880" s="124"/>
    </row>
    <row r="881" spans="1:18" s="169" customFormat="1" x14ac:dyDescent="0.2">
      <c r="A881" s="168" t="str">
        <f>IF(C881="","",COUNTIF(A$52:A880,"&gt;0")+1)</f>
        <v/>
      </c>
      <c r="B881" s="167"/>
      <c r="C881" s="167"/>
      <c r="D881" s="167"/>
      <c r="E881" s="167"/>
      <c r="F881" s="167"/>
      <c r="G881" s="167"/>
      <c r="H881" s="166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</row>
    <row r="882" spans="1:18" s="169" customFormat="1" x14ac:dyDescent="0.2">
      <c r="A882" s="168" t="str">
        <f>IF(C882="","",COUNTIF(A$52:A881,"&gt;0")+1)</f>
        <v/>
      </c>
      <c r="B882" s="167"/>
      <c r="C882" s="167"/>
      <c r="D882" s="167"/>
      <c r="E882" s="167"/>
      <c r="F882" s="167"/>
      <c r="G882" s="167"/>
      <c r="H882" s="166"/>
      <c r="I882" s="124"/>
      <c r="J882" s="124"/>
      <c r="K882" s="124"/>
      <c r="L882" s="124"/>
      <c r="M882" s="124"/>
      <c r="N882" s="124"/>
      <c r="O882" s="124"/>
      <c r="P882" s="124"/>
      <c r="Q882" s="124"/>
      <c r="R882" s="124"/>
    </row>
    <row r="883" spans="1:18" s="169" customFormat="1" x14ac:dyDescent="0.2">
      <c r="A883" s="168" t="str">
        <f>IF(C883="","",COUNTIF(A$52:A882,"&gt;0")+1)</f>
        <v/>
      </c>
      <c r="B883" s="167"/>
      <c r="C883" s="167"/>
      <c r="D883" s="167"/>
      <c r="E883" s="167"/>
      <c r="F883" s="167"/>
      <c r="G883" s="167"/>
      <c r="H883" s="166"/>
      <c r="I883" s="124"/>
      <c r="J883" s="124"/>
      <c r="K883" s="124"/>
      <c r="L883" s="124"/>
      <c r="M883" s="124"/>
      <c r="N883" s="124"/>
      <c r="O883" s="124"/>
      <c r="P883" s="124"/>
      <c r="Q883" s="124"/>
      <c r="R883" s="124"/>
    </row>
    <row r="884" spans="1:18" s="169" customFormat="1" x14ac:dyDescent="0.2">
      <c r="A884" s="168" t="str">
        <f>IF(C884="","",COUNTIF(A$52:A883,"&gt;0")+1)</f>
        <v/>
      </c>
      <c r="B884" s="167"/>
      <c r="C884" s="167"/>
      <c r="D884" s="167"/>
      <c r="E884" s="167"/>
      <c r="F884" s="167"/>
      <c r="G884" s="167"/>
      <c r="H884" s="166"/>
      <c r="I884" s="124"/>
      <c r="J884" s="124"/>
      <c r="K884" s="124"/>
      <c r="L884" s="124"/>
      <c r="M884" s="124"/>
      <c r="N884" s="124"/>
      <c r="O884" s="124"/>
      <c r="P884" s="124"/>
      <c r="Q884" s="124"/>
      <c r="R884" s="124"/>
    </row>
    <row r="885" spans="1:18" s="169" customFormat="1" x14ac:dyDescent="0.2">
      <c r="A885" s="168" t="str">
        <f>IF(C885="","",COUNTIF(A$52:A884,"&gt;0")+1)</f>
        <v/>
      </c>
      <c r="B885" s="167"/>
      <c r="C885" s="167"/>
      <c r="D885" s="167"/>
      <c r="E885" s="167"/>
      <c r="F885" s="167"/>
      <c r="G885" s="167"/>
      <c r="H885" s="166"/>
      <c r="I885" s="124"/>
      <c r="J885" s="124"/>
      <c r="K885" s="124"/>
      <c r="L885" s="124"/>
      <c r="M885" s="124"/>
      <c r="N885" s="124"/>
      <c r="O885" s="124"/>
      <c r="P885" s="124"/>
      <c r="Q885" s="124"/>
      <c r="R885" s="124"/>
    </row>
    <row r="886" spans="1:18" s="169" customFormat="1" x14ac:dyDescent="0.2">
      <c r="A886" s="168" t="str">
        <f>IF(C886="","",COUNTIF(A$52:A885,"&gt;0")+1)</f>
        <v/>
      </c>
      <c r="B886" s="167"/>
      <c r="C886" s="167"/>
      <c r="D886" s="167"/>
      <c r="E886" s="167"/>
      <c r="F886" s="167"/>
      <c r="G886" s="167"/>
      <c r="H886" s="166"/>
      <c r="I886" s="124"/>
      <c r="J886" s="124"/>
      <c r="K886" s="124"/>
      <c r="L886" s="124"/>
      <c r="M886" s="124"/>
      <c r="N886" s="124"/>
      <c r="O886" s="124"/>
      <c r="P886" s="124"/>
      <c r="Q886" s="124"/>
      <c r="R886" s="124"/>
    </row>
    <row r="887" spans="1:18" s="169" customFormat="1" x14ac:dyDescent="0.2">
      <c r="A887" s="168" t="str">
        <f>IF(C887="","",COUNTIF(A$52:A886,"&gt;0")+1)</f>
        <v/>
      </c>
      <c r="B887" s="167"/>
      <c r="C887" s="167"/>
      <c r="D887" s="167"/>
      <c r="E887" s="167"/>
      <c r="F887" s="167"/>
      <c r="G887" s="167"/>
      <c r="H887" s="166"/>
      <c r="I887" s="124"/>
      <c r="J887" s="124"/>
      <c r="K887" s="124"/>
      <c r="L887" s="124"/>
      <c r="M887" s="124"/>
      <c r="N887" s="124"/>
      <c r="O887" s="124"/>
      <c r="P887" s="124"/>
      <c r="Q887" s="124"/>
      <c r="R887" s="124"/>
    </row>
    <row r="888" spans="1:18" s="169" customFormat="1" x14ac:dyDescent="0.2">
      <c r="A888" s="168" t="str">
        <f>IF(C888="","",COUNTIF(A$52:A887,"&gt;0")+1)</f>
        <v/>
      </c>
      <c r="B888" s="167"/>
      <c r="C888" s="167"/>
      <c r="D888" s="167"/>
      <c r="E888" s="167"/>
      <c r="F888" s="167"/>
      <c r="G888" s="167"/>
      <c r="H888" s="166"/>
      <c r="I888" s="124"/>
      <c r="J888" s="124"/>
      <c r="K888" s="124"/>
      <c r="L888" s="124"/>
      <c r="M888" s="124"/>
      <c r="N888" s="124"/>
      <c r="O888" s="124"/>
      <c r="P888" s="124"/>
      <c r="Q888" s="124"/>
      <c r="R888" s="124"/>
    </row>
    <row r="889" spans="1:18" s="169" customFormat="1" x14ac:dyDescent="0.2">
      <c r="A889" s="168" t="str">
        <f>IF(C889="","",COUNTIF(A$52:A888,"&gt;0")+1)</f>
        <v/>
      </c>
      <c r="B889" s="167"/>
      <c r="C889" s="167"/>
      <c r="D889" s="167"/>
      <c r="E889" s="167"/>
      <c r="F889" s="167"/>
      <c r="G889" s="167"/>
      <c r="H889" s="166"/>
      <c r="I889" s="124"/>
      <c r="J889" s="124"/>
      <c r="K889" s="124"/>
      <c r="L889" s="124"/>
      <c r="M889" s="124"/>
      <c r="N889" s="124"/>
      <c r="O889" s="124"/>
      <c r="P889" s="124"/>
      <c r="Q889" s="124"/>
      <c r="R889" s="124"/>
    </row>
    <row r="890" spans="1:18" s="169" customFormat="1" x14ac:dyDescent="0.2">
      <c r="A890" s="168" t="str">
        <f>IF(C890="","",COUNTIF(A$52:A889,"&gt;0")+1)</f>
        <v/>
      </c>
      <c r="B890" s="167"/>
      <c r="C890" s="167"/>
      <c r="D890" s="167"/>
      <c r="E890" s="167"/>
      <c r="F890" s="167"/>
      <c r="G890" s="167"/>
      <c r="H890" s="166"/>
      <c r="I890" s="124"/>
      <c r="J890" s="124"/>
      <c r="K890" s="124"/>
      <c r="L890" s="124"/>
      <c r="M890" s="124"/>
      <c r="N890" s="124"/>
      <c r="O890" s="124"/>
      <c r="P890" s="124"/>
      <c r="Q890" s="124"/>
      <c r="R890" s="124"/>
    </row>
    <row r="891" spans="1:18" s="169" customFormat="1" x14ac:dyDescent="0.2">
      <c r="A891" s="168" t="str">
        <f>IF(C891="","",COUNTIF(A$52:A890,"&gt;0")+1)</f>
        <v/>
      </c>
      <c r="B891" s="167"/>
      <c r="C891" s="167"/>
      <c r="D891" s="167"/>
      <c r="E891" s="167"/>
      <c r="F891" s="167"/>
      <c r="G891" s="167"/>
      <c r="H891" s="166"/>
      <c r="I891" s="124"/>
      <c r="J891" s="124"/>
      <c r="K891" s="124"/>
      <c r="L891" s="124"/>
      <c r="M891" s="124"/>
      <c r="N891" s="124"/>
      <c r="O891" s="124"/>
      <c r="P891" s="124"/>
      <c r="Q891" s="124"/>
      <c r="R891" s="124"/>
    </row>
    <row r="892" spans="1:18" s="169" customFormat="1" x14ac:dyDescent="0.2">
      <c r="A892" s="168" t="str">
        <f>IF(C892="","",COUNTIF(A$52:A891,"&gt;0")+1)</f>
        <v/>
      </c>
      <c r="B892" s="167"/>
      <c r="C892" s="167"/>
      <c r="D892" s="167"/>
      <c r="E892" s="167"/>
      <c r="F892" s="167"/>
      <c r="G892" s="167"/>
      <c r="H892" s="166"/>
      <c r="I892" s="124"/>
      <c r="J892" s="124"/>
      <c r="K892" s="124"/>
      <c r="L892" s="124"/>
      <c r="M892" s="124"/>
      <c r="N892" s="124"/>
      <c r="O892" s="124"/>
      <c r="P892" s="124"/>
      <c r="Q892" s="124"/>
      <c r="R892" s="124"/>
    </row>
    <row r="893" spans="1:18" s="169" customFormat="1" x14ac:dyDescent="0.2">
      <c r="A893" s="168" t="str">
        <f>IF(C893="","",COUNTIF(A$52:A892,"&gt;0")+1)</f>
        <v/>
      </c>
      <c r="B893" s="167"/>
      <c r="C893" s="167"/>
      <c r="D893" s="167"/>
      <c r="E893" s="167"/>
      <c r="F893" s="167"/>
      <c r="G893" s="167"/>
      <c r="H893" s="166"/>
      <c r="I893" s="124"/>
      <c r="J893" s="124"/>
      <c r="K893" s="124"/>
      <c r="L893" s="124"/>
      <c r="M893" s="124"/>
      <c r="N893" s="124"/>
      <c r="O893" s="124"/>
      <c r="P893" s="124"/>
      <c r="Q893" s="124"/>
      <c r="R893" s="124"/>
    </row>
    <row r="894" spans="1:18" s="169" customFormat="1" x14ac:dyDescent="0.2">
      <c r="A894" s="168" t="str">
        <f>IF(C894="","",COUNTIF(A$52:A893,"&gt;0")+1)</f>
        <v/>
      </c>
      <c r="B894" s="167"/>
      <c r="C894" s="167"/>
      <c r="D894" s="167"/>
      <c r="E894" s="167"/>
      <c r="F894" s="167"/>
      <c r="G894" s="167"/>
      <c r="H894" s="166"/>
      <c r="I894" s="124"/>
      <c r="J894" s="124"/>
      <c r="K894" s="124"/>
      <c r="L894" s="124"/>
      <c r="M894" s="124"/>
      <c r="N894" s="124"/>
      <c r="O894" s="124"/>
      <c r="P894" s="124"/>
      <c r="Q894" s="124"/>
      <c r="R894" s="124"/>
    </row>
    <row r="895" spans="1:18" s="169" customFormat="1" x14ac:dyDescent="0.2">
      <c r="A895" s="168" t="str">
        <f>IF(C895="","",COUNTIF(A$52:A894,"&gt;0")+1)</f>
        <v/>
      </c>
      <c r="B895" s="167"/>
      <c r="C895" s="167"/>
      <c r="D895" s="167"/>
      <c r="E895" s="167"/>
      <c r="F895" s="167"/>
      <c r="G895" s="167"/>
      <c r="H895" s="166"/>
      <c r="I895" s="124"/>
      <c r="J895" s="124"/>
      <c r="K895" s="124"/>
      <c r="L895" s="124"/>
      <c r="M895" s="124"/>
      <c r="N895" s="124"/>
      <c r="O895" s="124"/>
      <c r="P895" s="124"/>
      <c r="Q895" s="124"/>
      <c r="R895" s="124"/>
    </row>
    <row r="896" spans="1:18" s="169" customFormat="1" x14ac:dyDescent="0.2">
      <c r="A896" s="168" t="str">
        <f>IF(C896="","",COUNTIF(A$52:A895,"&gt;0")+1)</f>
        <v/>
      </c>
      <c r="B896" s="167"/>
      <c r="C896" s="167"/>
      <c r="D896" s="167"/>
      <c r="E896" s="167"/>
      <c r="F896" s="167"/>
      <c r="G896" s="167"/>
      <c r="H896" s="166"/>
      <c r="I896" s="124"/>
      <c r="J896" s="124"/>
      <c r="K896" s="124"/>
      <c r="L896" s="124"/>
      <c r="M896" s="124"/>
      <c r="N896" s="124"/>
      <c r="O896" s="124"/>
      <c r="P896" s="124"/>
      <c r="Q896" s="124"/>
      <c r="R896" s="124"/>
    </row>
    <row r="897" spans="1:18" s="169" customFormat="1" x14ac:dyDescent="0.2">
      <c r="A897" s="168" t="str">
        <f>IF(C897="","",COUNTIF(A$52:A896,"&gt;0")+1)</f>
        <v/>
      </c>
      <c r="B897" s="167"/>
      <c r="C897" s="167"/>
      <c r="D897" s="167"/>
      <c r="E897" s="167"/>
      <c r="F897" s="167"/>
      <c r="G897" s="167"/>
      <c r="H897" s="166"/>
      <c r="I897" s="124"/>
      <c r="J897" s="124"/>
      <c r="K897" s="124"/>
      <c r="L897" s="124"/>
      <c r="M897" s="124"/>
      <c r="N897" s="124"/>
      <c r="O897" s="124"/>
      <c r="P897" s="124"/>
      <c r="Q897" s="124"/>
      <c r="R897" s="124"/>
    </row>
    <row r="898" spans="1:18" s="169" customFormat="1" x14ac:dyDescent="0.2">
      <c r="A898" s="168" t="str">
        <f>IF(C898="","",COUNTIF(A$52:A897,"&gt;0")+1)</f>
        <v/>
      </c>
      <c r="B898" s="167"/>
      <c r="C898" s="167"/>
      <c r="D898" s="167"/>
      <c r="E898" s="167"/>
      <c r="F898" s="167"/>
      <c r="G898" s="167"/>
      <c r="H898" s="166"/>
      <c r="I898" s="124"/>
      <c r="J898" s="124"/>
      <c r="K898" s="124"/>
      <c r="L898" s="124"/>
      <c r="M898" s="124"/>
      <c r="N898" s="124"/>
      <c r="O898" s="124"/>
      <c r="P898" s="124"/>
      <c r="Q898" s="124"/>
      <c r="R898" s="124"/>
    </row>
    <row r="899" spans="1:18" s="169" customFormat="1" x14ac:dyDescent="0.2">
      <c r="A899" s="168" t="str">
        <f>IF(C899="","",COUNTIF(A$52:A898,"&gt;0")+1)</f>
        <v/>
      </c>
      <c r="B899" s="167"/>
      <c r="C899" s="167"/>
      <c r="D899" s="167"/>
      <c r="E899" s="167"/>
      <c r="F899" s="167"/>
      <c r="G899" s="167"/>
      <c r="H899" s="166"/>
      <c r="I899" s="124"/>
      <c r="J899" s="124"/>
      <c r="K899" s="124"/>
      <c r="L899" s="124"/>
      <c r="M899" s="124"/>
      <c r="N899" s="124"/>
      <c r="O899" s="124"/>
      <c r="P899" s="124"/>
      <c r="Q899" s="124"/>
      <c r="R899" s="124"/>
    </row>
    <row r="900" spans="1:18" s="169" customFormat="1" x14ac:dyDescent="0.2">
      <c r="A900" s="168" t="str">
        <f>IF(C900="","",COUNTIF(A$52:A899,"&gt;0")+1)</f>
        <v/>
      </c>
      <c r="B900" s="167"/>
      <c r="C900" s="167"/>
      <c r="D900" s="167"/>
      <c r="E900" s="167"/>
      <c r="F900" s="167"/>
      <c r="G900" s="167"/>
      <c r="H900" s="166"/>
      <c r="I900" s="124"/>
      <c r="J900" s="124"/>
      <c r="K900" s="124"/>
      <c r="L900" s="124"/>
      <c r="M900" s="124"/>
      <c r="N900" s="124"/>
      <c r="O900" s="124"/>
      <c r="P900" s="124"/>
      <c r="Q900" s="124"/>
      <c r="R900" s="124"/>
    </row>
    <row r="901" spans="1:18" s="169" customFormat="1" x14ac:dyDescent="0.2">
      <c r="A901" s="168" t="str">
        <f>IF(C901="","",COUNTIF(A$52:A900,"&gt;0")+1)</f>
        <v/>
      </c>
      <c r="B901" s="167"/>
      <c r="C901" s="167"/>
      <c r="D901" s="167"/>
      <c r="E901" s="167"/>
      <c r="F901" s="167"/>
      <c r="G901" s="167"/>
      <c r="H901" s="166"/>
      <c r="I901" s="124"/>
      <c r="J901" s="124"/>
      <c r="K901" s="124"/>
      <c r="L901" s="124"/>
      <c r="M901" s="124"/>
      <c r="N901" s="124"/>
      <c r="O901" s="124"/>
      <c r="P901" s="124"/>
      <c r="Q901" s="124"/>
      <c r="R901" s="124"/>
    </row>
    <row r="902" spans="1:18" s="169" customFormat="1" x14ac:dyDescent="0.2">
      <c r="A902" s="168" t="str">
        <f>IF(C902="","",COUNTIF(A$52:A901,"&gt;0")+1)</f>
        <v/>
      </c>
      <c r="B902" s="167"/>
      <c r="C902" s="167"/>
      <c r="D902" s="167"/>
      <c r="E902" s="167"/>
      <c r="F902" s="167"/>
      <c r="G902" s="167"/>
      <c r="H902" s="166"/>
      <c r="I902" s="124"/>
      <c r="J902" s="124"/>
      <c r="K902" s="124"/>
      <c r="L902" s="124"/>
      <c r="M902" s="124"/>
      <c r="N902" s="124"/>
      <c r="O902" s="124"/>
      <c r="P902" s="124"/>
      <c r="Q902" s="124"/>
      <c r="R902" s="124"/>
    </row>
    <row r="903" spans="1:18" s="169" customFormat="1" x14ac:dyDescent="0.2">
      <c r="A903" s="168" t="str">
        <f>IF(C903="","",COUNTIF(A$52:A902,"&gt;0")+1)</f>
        <v/>
      </c>
      <c r="B903" s="167"/>
      <c r="C903" s="167"/>
      <c r="D903" s="167"/>
      <c r="E903" s="167"/>
      <c r="F903" s="167"/>
      <c r="G903" s="167"/>
      <c r="H903" s="166"/>
      <c r="I903" s="124"/>
      <c r="J903" s="124"/>
      <c r="K903" s="124"/>
      <c r="L903" s="124"/>
      <c r="M903" s="124"/>
      <c r="N903" s="124"/>
      <c r="O903" s="124"/>
      <c r="P903" s="124"/>
      <c r="Q903" s="124"/>
      <c r="R903" s="124"/>
    </row>
    <row r="904" spans="1:18" s="169" customFormat="1" x14ac:dyDescent="0.2">
      <c r="A904" s="168" t="str">
        <f>IF(C904="","",COUNTIF(A$52:A903,"&gt;0")+1)</f>
        <v/>
      </c>
      <c r="B904" s="167"/>
      <c r="C904" s="167"/>
      <c r="D904" s="167"/>
      <c r="E904" s="167"/>
      <c r="F904" s="167"/>
      <c r="G904" s="167"/>
      <c r="H904" s="166"/>
      <c r="I904" s="124"/>
      <c r="J904" s="124"/>
      <c r="K904" s="124"/>
      <c r="L904" s="124"/>
      <c r="M904" s="124"/>
      <c r="N904" s="124"/>
      <c r="O904" s="124"/>
      <c r="P904" s="124"/>
      <c r="Q904" s="124"/>
      <c r="R904" s="124"/>
    </row>
    <row r="905" spans="1:18" s="169" customFormat="1" x14ac:dyDescent="0.2">
      <c r="A905" s="168" t="str">
        <f>IF(C905="","",COUNTIF(A$52:A904,"&gt;0")+1)</f>
        <v/>
      </c>
      <c r="B905" s="167"/>
      <c r="C905" s="167"/>
      <c r="D905" s="167"/>
      <c r="E905" s="167"/>
      <c r="F905" s="167"/>
      <c r="G905" s="167"/>
      <c r="H905" s="166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</row>
    <row r="906" spans="1:18" s="169" customFormat="1" x14ac:dyDescent="0.2">
      <c r="A906" s="168" t="str">
        <f>IF(C906="","",COUNTIF(A$52:A905,"&gt;0")+1)</f>
        <v/>
      </c>
      <c r="B906" s="167"/>
      <c r="C906" s="167"/>
      <c r="D906" s="167"/>
      <c r="E906" s="167"/>
      <c r="F906" s="167"/>
      <c r="G906" s="167"/>
      <c r="H906" s="166"/>
      <c r="I906" s="124"/>
      <c r="J906" s="124"/>
      <c r="K906" s="124"/>
      <c r="L906" s="124"/>
      <c r="M906" s="124"/>
      <c r="N906" s="124"/>
      <c r="O906" s="124"/>
      <c r="P906" s="124"/>
      <c r="Q906" s="124"/>
      <c r="R906" s="124"/>
    </row>
    <row r="907" spans="1:18" s="169" customFormat="1" x14ac:dyDescent="0.2">
      <c r="A907" s="168" t="str">
        <f>IF(C907="","",COUNTIF(A$52:A906,"&gt;0")+1)</f>
        <v/>
      </c>
      <c r="B907" s="167"/>
      <c r="C907" s="167"/>
      <c r="D907" s="167"/>
      <c r="E907" s="167"/>
      <c r="F907" s="167"/>
      <c r="G907" s="167"/>
      <c r="H907" s="166"/>
      <c r="I907" s="124"/>
      <c r="J907" s="124"/>
      <c r="K907" s="124"/>
      <c r="L907" s="124"/>
      <c r="M907" s="124"/>
      <c r="N907" s="124"/>
      <c r="O907" s="124"/>
      <c r="P907" s="124"/>
      <c r="Q907" s="124"/>
      <c r="R907" s="124"/>
    </row>
    <row r="908" spans="1:18" s="169" customFormat="1" x14ac:dyDescent="0.2">
      <c r="A908" s="168" t="str">
        <f>IF(C908="","",COUNTIF(A$52:A907,"&gt;0")+1)</f>
        <v/>
      </c>
      <c r="B908" s="167"/>
      <c r="C908" s="167"/>
      <c r="D908" s="167"/>
      <c r="E908" s="167"/>
      <c r="F908" s="167"/>
      <c r="G908" s="167"/>
      <c r="H908" s="166"/>
      <c r="I908" s="124"/>
      <c r="J908" s="124"/>
      <c r="K908" s="124"/>
      <c r="L908" s="124"/>
      <c r="M908" s="124"/>
      <c r="N908" s="124"/>
      <c r="O908" s="124"/>
      <c r="P908" s="124"/>
      <c r="Q908" s="124"/>
      <c r="R908" s="124"/>
    </row>
    <row r="909" spans="1:18" s="169" customFormat="1" x14ac:dyDescent="0.2">
      <c r="A909" s="168" t="str">
        <f>IF(C909="","",COUNTIF(A$52:A908,"&gt;0")+1)</f>
        <v/>
      </c>
      <c r="B909" s="167"/>
      <c r="C909" s="167"/>
      <c r="D909" s="167"/>
      <c r="E909" s="167"/>
      <c r="F909" s="167"/>
      <c r="G909" s="167"/>
      <c r="H909" s="166"/>
      <c r="I909" s="124"/>
      <c r="J909" s="124"/>
      <c r="K909" s="124"/>
      <c r="L909" s="124"/>
      <c r="M909" s="124"/>
      <c r="N909" s="124"/>
      <c r="O909" s="124"/>
      <c r="P909" s="124"/>
      <c r="Q909" s="124"/>
      <c r="R909" s="124"/>
    </row>
    <row r="910" spans="1:18" s="169" customFormat="1" x14ac:dyDescent="0.2">
      <c r="A910" s="168" t="str">
        <f>IF(C910="","",COUNTIF(A$52:A909,"&gt;0")+1)</f>
        <v/>
      </c>
      <c r="B910" s="167"/>
      <c r="C910" s="167"/>
      <c r="D910" s="167"/>
      <c r="E910" s="167"/>
      <c r="F910" s="167"/>
      <c r="G910" s="167"/>
      <c r="H910" s="166"/>
      <c r="I910" s="124"/>
      <c r="J910" s="124"/>
      <c r="K910" s="124"/>
      <c r="L910" s="124"/>
      <c r="M910" s="124"/>
      <c r="N910" s="124"/>
      <c r="O910" s="124"/>
      <c r="P910" s="124"/>
      <c r="Q910" s="124"/>
      <c r="R910" s="124"/>
    </row>
    <row r="911" spans="1:18" s="169" customFormat="1" x14ac:dyDescent="0.2">
      <c r="A911" s="168" t="str">
        <f>IF(C911="","",COUNTIF(A$52:A910,"&gt;0")+1)</f>
        <v/>
      </c>
      <c r="B911" s="167"/>
      <c r="C911" s="167"/>
      <c r="D911" s="167"/>
      <c r="E911" s="167"/>
      <c r="F911" s="167"/>
      <c r="G911" s="167"/>
      <c r="H911" s="166"/>
      <c r="I911" s="124"/>
      <c r="J911" s="124"/>
      <c r="K911" s="124"/>
      <c r="L911" s="124"/>
      <c r="M911" s="124"/>
      <c r="N911" s="124"/>
      <c r="O911" s="124"/>
      <c r="P911" s="124"/>
      <c r="Q911" s="124"/>
      <c r="R911" s="124"/>
    </row>
    <row r="912" spans="1:18" s="169" customFormat="1" x14ac:dyDescent="0.2">
      <c r="A912" s="168" t="str">
        <f>IF(C912="","",COUNTIF(A$52:A911,"&gt;0")+1)</f>
        <v/>
      </c>
      <c r="B912" s="167"/>
      <c r="C912" s="167"/>
      <c r="D912" s="167"/>
      <c r="E912" s="167"/>
      <c r="F912" s="167"/>
      <c r="G912" s="167"/>
      <c r="H912" s="166"/>
      <c r="I912" s="124"/>
      <c r="J912" s="124"/>
      <c r="K912" s="124"/>
      <c r="L912" s="124"/>
      <c r="M912" s="124"/>
      <c r="N912" s="124"/>
      <c r="O912" s="124"/>
      <c r="P912" s="124"/>
      <c r="Q912" s="124"/>
      <c r="R912" s="124"/>
    </row>
    <row r="913" spans="1:18" s="169" customFormat="1" x14ac:dyDescent="0.2">
      <c r="A913" s="168" t="str">
        <f>IF(C913="","",COUNTIF(A$52:A912,"&gt;0")+1)</f>
        <v/>
      </c>
      <c r="B913" s="167"/>
      <c r="C913" s="167"/>
      <c r="D913" s="167"/>
      <c r="E913" s="167"/>
      <c r="F913" s="167"/>
      <c r="G913" s="167"/>
      <c r="H913" s="166"/>
      <c r="I913" s="124"/>
      <c r="J913" s="124"/>
      <c r="K913" s="124"/>
      <c r="L913" s="124"/>
      <c r="M913" s="124"/>
      <c r="N913" s="124"/>
      <c r="O913" s="124"/>
      <c r="P913" s="124"/>
      <c r="Q913" s="124"/>
      <c r="R913" s="124"/>
    </row>
    <row r="914" spans="1:18" s="169" customFormat="1" x14ac:dyDescent="0.2">
      <c r="A914" s="168" t="str">
        <f>IF(C914="","",COUNTIF(A$52:A913,"&gt;0")+1)</f>
        <v/>
      </c>
      <c r="B914" s="167"/>
      <c r="C914" s="167"/>
      <c r="D914" s="167"/>
      <c r="E914" s="167"/>
      <c r="F914" s="167"/>
      <c r="G914" s="167"/>
      <c r="H914" s="166"/>
      <c r="I914" s="124"/>
      <c r="J914" s="124"/>
      <c r="K914" s="124"/>
      <c r="L914" s="124"/>
      <c r="M914" s="124"/>
      <c r="N914" s="124"/>
      <c r="O914" s="124"/>
      <c r="P914" s="124"/>
      <c r="Q914" s="124"/>
      <c r="R914" s="124"/>
    </row>
    <row r="915" spans="1:18" s="169" customFormat="1" x14ac:dyDescent="0.2">
      <c r="A915" s="168" t="str">
        <f>IF(C915="","",COUNTIF(A$52:A914,"&gt;0")+1)</f>
        <v/>
      </c>
      <c r="B915" s="167"/>
      <c r="C915" s="167"/>
      <c r="D915" s="167"/>
      <c r="E915" s="167"/>
      <c r="F915" s="167"/>
      <c r="G915" s="167"/>
      <c r="H915" s="166"/>
      <c r="I915" s="124"/>
      <c r="J915" s="124"/>
      <c r="K915" s="124"/>
      <c r="L915" s="124"/>
      <c r="M915" s="124"/>
      <c r="N915" s="124"/>
      <c r="O915" s="124"/>
      <c r="P915" s="124"/>
      <c r="Q915" s="124"/>
      <c r="R915" s="124"/>
    </row>
    <row r="916" spans="1:18" s="169" customFormat="1" x14ac:dyDescent="0.2">
      <c r="A916" s="168" t="str">
        <f>IF(C916="","",COUNTIF(A$52:A915,"&gt;0")+1)</f>
        <v/>
      </c>
      <c r="B916" s="167"/>
      <c r="C916" s="167"/>
      <c r="D916" s="167"/>
      <c r="E916" s="167"/>
      <c r="F916" s="167"/>
      <c r="G916" s="167"/>
      <c r="H916" s="166"/>
      <c r="I916" s="124"/>
      <c r="J916" s="124"/>
      <c r="K916" s="124"/>
      <c r="L916" s="124"/>
      <c r="M916" s="124"/>
      <c r="N916" s="124"/>
      <c r="O916" s="124"/>
      <c r="P916" s="124"/>
      <c r="Q916" s="124"/>
      <c r="R916" s="124"/>
    </row>
    <row r="917" spans="1:18" s="169" customFormat="1" x14ac:dyDescent="0.2">
      <c r="A917" s="168" t="str">
        <f>IF(C917="","",COUNTIF(A$52:A916,"&gt;0")+1)</f>
        <v/>
      </c>
      <c r="B917" s="167"/>
      <c r="C917" s="167"/>
      <c r="D917" s="167"/>
      <c r="E917" s="167"/>
      <c r="F917" s="167"/>
      <c r="G917" s="167"/>
      <c r="H917" s="166"/>
      <c r="I917" s="124"/>
      <c r="J917" s="124"/>
      <c r="K917" s="124"/>
      <c r="L917" s="124"/>
      <c r="M917" s="124"/>
      <c r="N917" s="124"/>
      <c r="O917" s="124"/>
      <c r="P917" s="124"/>
      <c r="Q917" s="124"/>
      <c r="R917" s="124"/>
    </row>
    <row r="918" spans="1:18" s="169" customFormat="1" x14ac:dyDescent="0.2">
      <c r="A918" s="168" t="str">
        <f>IF(C918="","",COUNTIF(A$52:A917,"&gt;0")+1)</f>
        <v/>
      </c>
      <c r="B918" s="167"/>
      <c r="C918" s="167"/>
      <c r="D918" s="167"/>
      <c r="E918" s="167"/>
      <c r="F918" s="167"/>
      <c r="G918" s="167"/>
      <c r="H918" s="166"/>
      <c r="I918" s="124"/>
      <c r="J918" s="124"/>
      <c r="K918" s="124"/>
      <c r="L918" s="124"/>
      <c r="M918" s="124"/>
      <c r="N918" s="124"/>
      <c r="O918" s="124"/>
      <c r="P918" s="124"/>
      <c r="Q918" s="124"/>
      <c r="R918" s="124"/>
    </row>
    <row r="919" spans="1:18" s="169" customFormat="1" x14ac:dyDescent="0.2">
      <c r="A919" s="168" t="str">
        <f>IF(C919="","",COUNTIF(A$52:A918,"&gt;0")+1)</f>
        <v/>
      </c>
      <c r="B919" s="167"/>
      <c r="C919" s="167"/>
      <c r="D919" s="167"/>
      <c r="E919" s="167"/>
      <c r="F919" s="167"/>
      <c r="G919" s="167"/>
      <c r="H919" s="166"/>
      <c r="I919" s="124"/>
      <c r="J919" s="124"/>
      <c r="K919" s="124"/>
      <c r="L919" s="124"/>
      <c r="M919" s="124"/>
      <c r="N919" s="124"/>
      <c r="O919" s="124"/>
      <c r="P919" s="124"/>
      <c r="Q919" s="124"/>
      <c r="R919" s="124"/>
    </row>
    <row r="920" spans="1:18" s="169" customFormat="1" x14ac:dyDescent="0.2">
      <c r="A920" s="168" t="str">
        <f>IF(C920="","",COUNTIF(A$52:A919,"&gt;0")+1)</f>
        <v/>
      </c>
      <c r="B920" s="167"/>
      <c r="C920" s="167"/>
      <c r="D920" s="167"/>
      <c r="E920" s="167"/>
      <c r="F920" s="167"/>
      <c r="G920" s="167"/>
      <c r="H920" s="166"/>
      <c r="I920" s="124"/>
      <c r="J920" s="124"/>
      <c r="K920" s="124"/>
      <c r="L920" s="124"/>
      <c r="M920" s="124"/>
      <c r="N920" s="124"/>
      <c r="O920" s="124"/>
      <c r="P920" s="124"/>
      <c r="Q920" s="124"/>
      <c r="R920" s="124"/>
    </row>
    <row r="921" spans="1:18" s="169" customFormat="1" x14ac:dyDescent="0.2">
      <c r="A921" s="168" t="str">
        <f>IF(C921="","",COUNTIF(A$52:A920,"&gt;0")+1)</f>
        <v/>
      </c>
      <c r="B921" s="167"/>
      <c r="C921" s="167"/>
      <c r="D921" s="167"/>
      <c r="E921" s="167"/>
      <c r="F921" s="167"/>
      <c r="G921" s="167"/>
      <c r="H921" s="166"/>
      <c r="I921" s="124"/>
      <c r="J921" s="124"/>
      <c r="K921" s="124"/>
      <c r="L921" s="124"/>
      <c r="M921" s="124"/>
      <c r="N921" s="124"/>
      <c r="O921" s="124"/>
      <c r="P921" s="124"/>
      <c r="Q921" s="124"/>
      <c r="R921" s="124"/>
    </row>
    <row r="922" spans="1:18" s="169" customFormat="1" x14ac:dyDescent="0.2">
      <c r="A922" s="168" t="str">
        <f>IF(C922="","",COUNTIF(A$52:A921,"&gt;0")+1)</f>
        <v/>
      </c>
      <c r="B922" s="167"/>
      <c r="C922" s="167"/>
      <c r="D922" s="167"/>
      <c r="E922" s="167"/>
      <c r="F922" s="167"/>
      <c r="G922" s="167"/>
      <c r="H922" s="166"/>
      <c r="I922" s="124"/>
      <c r="J922" s="124"/>
      <c r="K922" s="124"/>
      <c r="L922" s="124"/>
      <c r="M922" s="124"/>
      <c r="N922" s="124"/>
      <c r="O922" s="124"/>
      <c r="P922" s="124"/>
      <c r="Q922" s="124"/>
      <c r="R922" s="124"/>
    </row>
    <row r="923" spans="1:18" s="169" customFormat="1" x14ac:dyDescent="0.2">
      <c r="A923" s="168" t="str">
        <f>IF(C923="","",COUNTIF(A$52:A922,"&gt;0")+1)</f>
        <v/>
      </c>
      <c r="B923" s="167"/>
      <c r="C923" s="167"/>
      <c r="D923" s="167"/>
      <c r="E923" s="167"/>
      <c r="F923" s="167"/>
      <c r="G923" s="167"/>
      <c r="H923" s="166"/>
      <c r="I923" s="124"/>
      <c r="J923" s="124"/>
      <c r="K923" s="124"/>
      <c r="L923" s="124"/>
      <c r="M923" s="124"/>
      <c r="N923" s="124"/>
      <c r="O923" s="124"/>
      <c r="P923" s="124"/>
      <c r="Q923" s="124"/>
      <c r="R923" s="124"/>
    </row>
    <row r="924" spans="1:18" s="169" customFormat="1" x14ac:dyDescent="0.2">
      <c r="A924" s="168" t="str">
        <f>IF(C924="","",COUNTIF(A$52:A923,"&gt;0")+1)</f>
        <v/>
      </c>
      <c r="B924" s="167"/>
      <c r="C924" s="167"/>
      <c r="D924" s="167"/>
      <c r="E924" s="167"/>
      <c r="F924" s="167"/>
      <c r="G924" s="167"/>
      <c r="H924" s="166"/>
      <c r="I924" s="124"/>
      <c r="J924" s="124"/>
      <c r="K924" s="124"/>
      <c r="L924" s="124"/>
      <c r="M924" s="124"/>
      <c r="N924" s="124"/>
      <c r="O924" s="124"/>
      <c r="P924" s="124"/>
      <c r="Q924" s="124"/>
      <c r="R924" s="124"/>
    </row>
    <row r="925" spans="1:18" s="169" customFormat="1" x14ac:dyDescent="0.2">
      <c r="A925" s="168" t="str">
        <f>IF(C925="","",COUNTIF(A$52:A924,"&gt;0")+1)</f>
        <v/>
      </c>
      <c r="B925" s="167"/>
      <c r="C925" s="167"/>
      <c r="D925" s="167"/>
      <c r="E925" s="167"/>
      <c r="F925" s="167"/>
      <c r="G925" s="167"/>
      <c r="H925" s="166"/>
      <c r="I925" s="124"/>
      <c r="J925" s="124"/>
      <c r="K925" s="124"/>
      <c r="L925" s="124"/>
      <c r="M925" s="124"/>
      <c r="N925" s="124"/>
      <c r="O925" s="124"/>
      <c r="P925" s="124"/>
      <c r="Q925" s="124"/>
      <c r="R925" s="124"/>
    </row>
    <row r="926" spans="1:18" s="169" customFormat="1" x14ac:dyDescent="0.2">
      <c r="A926" s="168" t="str">
        <f>IF(C926="","",COUNTIF(A$52:A925,"&gt;0")+1)</f>
        <v/>
      </c>
      <c r="B926" s="167"/>
      <c r="C926" s="167"/>
      <c r="D926" s="167"/>
      <c r="E926" s="167"/>
      <c r="F926" s="167"/>
      <c r="G926" s="167"/>
      <c r="H926" s="166"/>
      <c r="I926" s="124"/>
      <c r="J926" s="124"/>
      <c r="K926" s="124"/>
      <c r="L926" s="124"/>
      <c r="M926" s="124"/>
      <c r="N926" s="124"/>
      <c r="O926" s="124"/>
      <c r="P926" s="124"/>
      <c r="Q926" s="124"/>
      <c r="R926" s="124"/>
    </row>
    <row r="927" spans="1:18" s="169" customFormat="1" x14ac:dyDescent="0.2">
      <c r="A927" s="168" t="str">
        <f>IF(C927="","",COUNTIF(A$52:A926,"&gt;0")+1)</f>
        <v/>
      </c>
      <c r="B927" s="167"/>
      <c r="C927" s="167"/>
      <c r="D927" s="167"/>
      <c r="E927" s="167"/>
      <c r="F927" s="167"/>
      <c r="G927" s="167"/>
      <c r="H927" s="166"/>
      <c r="I927" s="124"/>
      <c r="J927" s="124"/>
      <c r="K927" s="124"/>
      <c r="L927" s="124"/>
      <c r="M927" s="124"/>
      <c r="N927" s="124"/>
      <c r="O927" s="124"/>
      <c r="P927" s="124"/>
      <c r="Q927" s="124"/>
      <c r="R927" s="124"/>
    </row>
    <row r="928" spans="1:18" s="169" customFormat="1" x14ac:dyDescent="0.2">
      <c r="A928" s="168" t="str">
        <f>IF(C928="","",COUNTIF(A$52:A927,"&gt;0")+1)</f>
        <v/>
      </c>
      <c r="B928" s="167"/>
      <c r="C928" s="167"/>
      <c r="D928" s="167"/>
      <c r="E928" s="167"/>
      <c r="F928" s="167"/>
      <c r="G928" s="167"/>
      <c r="H928" s="166"/>
      <c r="I928" s="124"/>
      <c r="J928" s="124"/>
      <c r="K928" s="124"/>
      <c r="L928" s="124"/>
      <c r="M928" s="124"/>
      <c r="N928" s="124"/>
      <c r="O928" s="124"/>
      <c r="P928" s="124"/>
      <c r="Q928" s="124"/>
      <c r="R928" s="124"/>
    </row>
    <row r="929" spans="1:18" s="169" customFormat="1" x14ac:dyDescent="0.2">
      <c r="A929" s="168" t="str">
        <f>IF(C929="","",COUNTIF(A$52:A928,"&gt;0")+1)</f>
        <v/>
      </c>
      <c r="B929" s="167"/>
      <c r="C929" s="167"/>
      <c r="D929" s="167"/>
      <c r="E929" s="167"/>
      <c r="F929" s="167"/>
      <c r="G929" s="167"/>
      <c r="H929" s="166"/>
      <c r="I929" s="124"/>
      <c r="J929" s="124"/>
      <c r="K929" s="124"/>
      <c r="L929" s="124"/>
      <c r="M929" s="124"/>
      <c r="N929" s="124"/>
      <c r="O929" s="124"/>
      <c r="P929" s="124"/>
      <c r="Q929" s="124"/>
      <c r="R929" s="124"/>
    </row>
    <row r="930" spans="1:18" s="169" customFormat="1" x14ac:dyDescent="0.2">
      <c r="A930" s="168" t="str">
        <f>IF(C930="","",COUNTIF(A$52:A929,"&gt;0")+1)</f>
        <v/>
      </c>
      <c r="B930" s="167"/>
      <c r="C930" s="167"/>
      <c r="D930" s="167"/>
      <c r="E930" s="167"/>
      <c r="F930" s="167"/>
      <c r="G930" s="167"/>
      <c r="H930" s="166"/>
      <c r="I930" s="124"/>
      <c r="J930" s="124"/>
      <c r="K930" s="124"/>
      <c r="L930" s="124"/>
      <c r="M930" s="124"/>
      <c r="N930" s="124"/>
      <c r="O930" s="124"/>
      <c r="P930" s="124"/>
      <c r="Q930" s="124"/>
      <c r="R930" s="124"/>
    </row>
    <row r="931" spans="1:18" s="169" customFormat="1" x14ac:dyDescent="0.2">
      <c r="A931" s="168" t="str">
        <f>IF(C931="","",COUNTIF(A$52:A930,"&gt;0")+1)</f>
        <v/>
      </c>
      <c r="B931" s="167"/>
      <c r="C931" s="167"/>
      <c r="D931" s="167"/>
      <c r="E931" s="167"/>
      <c r="F931" s="167"/>
      <c r="G931" s="167"/>
      <c r="H931" s="166"/>
      <c r="I931" s="124"/>
      <c r="J931" s="124"/>
      <c r="K931" s="124"/>
      <c r="L931" s="124"/>
      <c r="M931" s="124"/>
      <c r="N931" s="124"/>
      <c r="O931" s="124"/>
      <c r="P931" s="124"/>
      <c r="Q931" s="124"/>
      <c r="R931" s="124"/>
    </row>
    <row r="932" spans="1:18" s="169" customFormat="1" x14ac:dyDescent="0.2">
      <c r="A932" s="168" t="str">
        <f>IF(C932="","",COUNTIF(A$52:A931,"&gt;0")+1)</f>
        <v/>
      </c>
      <c r="B932" s="167"/>
      <c r="C932" s="167"/>
      <c r="D932" s="167"/>
      <c r="E932" s="167"/>
      <c r="F932" s="167"/>
      <c r="G932" s="167"/>
      <c r="H932" s="166"/>
      <c r="I932" s="124"/>
      <c r="J932" s="124"/>
      <c r="K932" s="124"/>
      <c r="L932" s="124"/>
      <c r="M932" s="124"/>
      <c r="N932" s="124"/>
      <c r="O932" s="124"/>
      <c r="P932" s="124"/>
      <c r="Q932" s="124"/>
      <c r="R932" s="124"/>
    </row>
    <row r="933" spans="1:18" s="169" customFormat="1" x14ac:dyDescent="0.2">
      <c r="A933" s="168" t="str">
        <f>IF(C933="","",COUNTIF(A$52:A932,"&gt;0")+1)</f>
        <v/>
      </c>
      <c r="B933" s="167"/>
      <c r="C933" s="167"/>
      <c r="D933" s="167"/>
      <c r="E933" s="167"/>
      <c r="F933" s="167"/>
      <c r="G933" s="167"/>
      <c r="H933" s="166"/>
      <c r="I933" s="124"/>
      <c r="J933" s="124"/>
      <c r="K933" s="124"/>
      <c r="L933" s="124"/>
      <c r="M933" s="124"/>
      <c r="N933" s="124"/>
      <c r="O933" s="124"/>
      <c r="P933" s="124"/>
      <c r="Q933" s="124"/>
      <c r="R933" s="124"/>
    </row>
    <row r="934" spans="1:18" s="169" customFormat="1" x14ac:dyDescent="0.2">
      <c r="A934" s="168" t="str">
        <f>IF(C934="","",COUNTIF(A$52:A933,"&gt;0")+1)</f>
        <v/>
      </c>
      <c r="B934" s="167"/>
      <c r="C934" s="167"/>
      <c r="D934" s="167"/>
      <c r="E934" s="167"/>
      <c r="F934" s="167"/>
      <c r="G934" s="167"/>
      <c r="H934" s="166"/>
      <c r="I934" s="124"/>
      <c r="J934" s="124"/>
      <c r="K934" s="124"/>
      <c r="L934" s="124"/>
      <c r="M934" s="124"/>
      <c r="N934" s="124"/>
      <c r="O934" s="124"/>
      <c r="P934" s="124"/>
      <c r="Q934" s="124"/>
      <c r="R934" s="124"/>
    </row>
    <row r="935" spans="1:18" s="169" customFormat="1" x14ac:dyDescent="0.2">
      <c r="A935" s="168" t="str">
        <f>IF(C935="","",COUNTIF(A$52:A934,"&gt;0")+1)</f>
        <v/>
      </c>
      <c r="B935" s="167"/>
      <c r="C935" s="167"/>
      <c r="D935" s="167"/>
      <c r="E935" s="167"/>
      <c r="F935" s="167"/>
      <c r="G935" s="167"/>
      <c r="H935" s="166"/>
      <c r="I935" s="124"/>
      <c r="J935" s="124"/>
      <c r="K935" s="124"/>
      <c r="L935" s="124"/>
      <c r="M935" s="124"/>
      <c r="N935" s="124"/>
      <c r="O935" s="124"/>
      <c r="P935" s="124"/>
      <c r="Q935" s="124"/>
      <c r="R935" s="124"/>
    </row>
    <row r="936" spans="1:18" s="169" customFormat="1" x14ac:dyDescent="0.2">
      <c r="A936" s="168" t="str">
        <f>IF(C936="","",COUNTIF(A$52:A935,"&gt;0")+1)</f>
        <v/>
      </c>
      <c r="B936" s="167"/>
      <c r="C936" s="167"/>
      <c r="D936" s="167"/>
      <c r="E936" s="167"/>
      <c r="F936" s="167"/>
      <c r="G936" s="167"/>
      <c r="H936" s="166"/>
      <c r="I936" s="124"/>
      <c r="J936" s="124"/>
      <c r="K936" s="124"/>
      <c r="L936" s="124"/>
      <c r="M936" s="124"/>
      <c r="N936" s="124"/>
      <c r="O936" s="124"/>
      <c r="P936" s="124"/>
      <c r="Q936" s="124"/>
      <c r="R936" s="124"/>
    </row>
    <row r="937" spans="1:18" s="169" customFormat="1" x14ac:dyDescent="0.2">
      <c r="A937" s="168" t="str">
        <f>IF(C937="","",COUNTIF(A$52:A936,"&gt;0")+1)</f>
        <v/>
      </c>
      <c r="B937" s="167"/>
      <c r="C937" s="167"/>
      <c r="D937" s="167"/>
      <c r="E937" s="167"/>
      <c r="F937" s="167"/>
      <c r="G937" s="167"/>
      <c r="H937" s="166"/>
      <c r="I937" s="124"/>
      <c r="J937" s="124"/>
      <c r="K937" s="124"/>
      <c r="L937" s="124"/>
      <c r="M937" s="124"/>
      <c r="N937" s="124"/>
      <c r="O937" s="124"/>
      <c r="P937" s="124"/>
      <c r="Q937" s="124"/>
      <c r="R937" s="124"/>
    </row>
    <row r="938" spans="1:18" s="169" customFormat="1" x14ac:dyDescent="0.2">
      <c r="A938" s="168" t="str">
        <f>IF(C938="","",COUNTIF(A$52:A937,"&gt;0")+1)</f>
        <v/>
      </c>
      <c r="B938" s="167"/>
      <c r="C938" s="167"/>
      <c r="D938" s="167"/>
      <c r="E938" s="167"/>
      <c r="F938" s="167"/>
      <c r="G938" s="167"/>
      <c r="H938" s="166"/>
      <c r="I938" s="124"/>
      <c r="J938" s="124"/>
      <c r="K938" s="124"/>
      <c r="L938" s="124"/>
      <c r="M938" s="124"/>
      <c r="N938" s="124"/>
      <c r="O938" s="124"/>
      <c r="P938" s="124"/>
      <c r="Q938" s="124"/>
      <c r="R938" s="124"/>
    </row>
    <row r="939" spans="1:18" s="169" customFormat="1" x14ac:dyDescent="0.2">
      <c r="A939" s="168" t="str">
        <f>IF(C939="","",COUNTIF(A$52:A938,"&gt;0")+1)</f>
        <v/>
      </c>
      <c r="B939" s="167"/>
      <c r="C939" s="167"/>
      <c r="D939" s="167"/>
      <c r="E939" s="167"/>
      <c r="F939" s="167"/>
      <c r="G939" s="167"/>
      <c r="H939" s="166"/>
      <c r="I939" s="124"/>
      <c r="J939" s="124"/>
      <c r="K939" s="124"/>
      <c r="L939" s="124"/>
      <c r="M939" s="124"/>
      <c r="N939" s="124"/>
      <c r="O939" s="124"/>
      <c r="P939" s="124"/>
      <c r="Q939" s="124"/>
      <c r="R939" s="124"/>
    </row>
    <row r="940" spans="1:18" s="169" customFormat="1" x14ac:dyDescent="0.2">
      <c r="A940" s="168" t="str">
        <f>IF(C940="","",COUNTIF(A$52:A939,"&gt;0")+1)</f>
        <v/>
      </c>
      <c r="B940" s="167"/>
      <c r="C940" s="167"/>
      <c r="D940" s="167"/>
      <c r="E940" s="167"/>
      <c r="F940" s="167"/>
      <c r="G940" s="167"/>
      <c r="H940" s="166"/>
      <c r="I940" s="124"/>
      <c r="J940" s="124"/>
      <c r="K940" s="124"/>
      <c r="L940" s="124"/>
      <c r="M940" s="124"/>
      <c r="N940" s="124"/>
      <c r="O940" s="124"/>
      <c r="P940" s="124"/>
      <c r="Q940" s="124"/>
      <c r="R940" s="124"/>
    </row>
    <row r="941" spans="1:18" s="169" customFormat="1" x14ac:dyDescent="0.2">
      <c r="A941" s="168" t="str">
        <f>IF(C941="","",COUNTIF(A$52:A940,"&gt;0")+1)</f>
        <v/>
      </c>
      <c r="B941" s="167"/>
      <c r="C941" s="167"/>
      <c r="D941" s="167"/>
      <c r="E941" s="167"/>
      <c r="F941" s="167"/>
      <c r="G941" s="167"/>
      <c r="H941" s="166"/>
      <c r="I941" s="124"/>
      <c r="J941" s="124"/>
      <c r="K941" s="124"/>
      <c r="L941" s="124"/>
      <c r="M941" s="124"/>
      <c r="N941" s="124"/>
      <c r="O941" s="124"/>
      <c r="P941" s="124"/>
      <c r="Q941" s="124"/>
      <c r="R941" s="124"/>
    </row>
    <row r="942" spans="1:18" s="169" customFormat="1" x14ac:dyDescent="0.2">
      <c r="A942" s="168" t="str">
        <f>IF(C942="","",COUNTIF(A$52:A941,"&gt;0")+1)</f>
        <v/>
      </c>
      <c r="B942" s="167"/>
      <c r="C942" s="167"/>
      <c r="D942" s="167"/>
      <c r="E942" s="167"/>
      <c r="F942" s="167"/>
      <c r="G942" s="167"/>
      <c r="H942" s="166"/>
      <c r="I942" s="124"/>
      <c r="J942" s="124"/>
      <c r="K942" s="124"/>
      <c r="L942" s="124"/>
      <c r="M942" s="124"/>
      <c r="N942" s="124"/>
      <c r="O942" s="124"/>
      <c r="P942" s="124"/>
      <c r="Q942" s="124"/>
      <c r="R942" s="124"/>
    </row>
    <row r="943" spans="1:18" s="169" customFormat="1" x14ac:dyDescent="0.2">
      <c r="A943" s="168" t="str">
        <f>IF(C943="","",COUNTIF(A$52:A942,"&gt;0")+1)</f>
        <v/>
      </c>
      <c r="B943" s="167"/>
      <c r="C943" s="167"/>
      <c r="D943" s="167"/>
      <c r="E943" s="167"/>
      <c r="F943" s="167"/>
      <c r="G943" s="167"/>
      <c r="H943" s="166"/>
      <c r="I943" s="124"/>
      <c r="J943" s="124"/>
      <c r="K943" s="124"/>
      <c r="L943" s="124"/>
      <c r="M943" s="124"/>
      <c r="N943" s="124"/>
      <c r="O943" s="124"/>
      <c r="P943" s="124"/>
      <c r="Q943" s="124"/>
      <c r="R943" s="124"/>
    </row>
    <row r="944" spans="1:18" s="169" customFormat="1" x14ac:dyDescent="0.2">
      <c r="A944" s="168" t="str">
        <f>IF(C944="","",COUNTIF(A$52:A943,"&gt;0")+1)</f>
        <v/>
      </c>
      <c r="B944" s="167"/>
      <c r="C944" s="167"/>
      <c r="D944" s="167"/>
      <c r="E944" s="167"/>
      <c r="F944" s="167"/>
      <c r="G944" s="167"/>
      <c r="H944" s="166"/>
      <c r="I944" s="124"/>
      <c r="J944" s="124"/>
      <c r="K944" s="124"/>
      <c r="L944" s="124"/>
      <c r="M944" s="124"/>
      <c r="N944" s="124"/>
      <c r="O944" s="124"/>
      <c r="P944" s="124"/>
      <c r="Q944" s="124"/>
      <c r="R944" s="124"/>
    </row>
    <row r="945" spans="1:18" s="169" customFormat="1" x14ac:dyDescent="0.2">
      <c r="A945" s="168" t="str">
        <f>IF(C945="","",COUNTIF(A$52:A944,"&gt;0")+1)</f>
        <v/>
      </c>
      <c r="B945" s="167"/>
      <c r="C945" s="167"/>
      <c r="D945" s="167"/>
      <c r="E945" s="167"/>
      <c r="F945" s="167"/>
      <c r="G945" s="167"/>
      <c r="H945" s="166"/>
      <c r="I945" s="124"/>
      <c r="J945" s="124"/>
      <c r="K945" s="124"/>
      <c r="L945" s="124"/>
      <c r="M945" s="124"/>
      <c r="N945" s="124"/>
      <c r="O945" s="124"/>
      <c r="P945" s="124"/>
      <c r="Q945" s="124"/>
      <c r="R945" s="124"/>
    </row>
    <row r="946" spans="1:18" s="169" customFormat="1" x14ac:dyDescent="0.2">
      <c r="A946" s="168" t="str">
        <f>IF(C946="","",COUNTIF(A$52:A945,"&gt;0")+1)</f>
        <v/>
      </c>
      <c r="B946" s="167"/>
      <c r="C946" s="167"/>
      <c r="D946" s="167"/>
      <c r="E946" s="167"/>
      <c r="F946" s="167"/>
      <c r="G946" s="167"/>
      <c r="H946" s="166"/>
      <c r="I946" s="124"/>
      <c r="J946" s="124"/>
      <c r="K946" s="124"/>
      <c r="L946" s="124"/>
      <c r="M946" s="124"/>
      <c r="N946" s="124"/>
      <c r="O946" s="124"/>
      <c r="P946" s="124"/>
      <c r="Q946" s="124"/>
      <c r="R946" s="124"/>
    </row>
    <row r="947" spans="1:18" s="169" customFormat="1" x14ac:dyDescent="0.2">
      <c r="A947" s="168" t="str">
        <f>IF(C947="","",COUNTIF(A$52:A946,"&gt;0")+1)</f>
        <v/>
      </c>
      <c r="B947" s="167"/>
      <c r="C947" s="167"/>
      <c r="D947" s="167"/>
      <c r="E947" s="167"/>
      <c r="F947" s="167"/>
      <c r="G947" s="167"/>
      <c r="H947" s="166"/>
      <c r="I947" s="124"/>
      <c r="J947" s="124"/>
      <c r="K947" s="124"/>
      <c r="L947" s="124"/>
      <c r="M947" s="124"/>
      <c r="N947" s="124"/>
      <c r="O947" s="124"/>
      <c r="P947" s="124"/>
      <c r="Q947" s="124"/>
      <c r="R947" s="124"/>
    </row>
    <row r="948" spans="1:18" s="169" customFormat="1" x14ac:dyDescent="0.2">
      <c r="A948" s="168" t="str">
        <f>IF(C948="","",COUNTIF(A$52:A947,"&gt;0")+1)</f>
        <v/>
      </c>
      <c r="B948" s="167"/>
      <c r="C948" s="167"/>
      <c r="D948" s="167"/>
      <c r="E948" s="167"/>
      <c r="F948" s="167"/>
      <c r="G948" s="167"/>
      <c r="H948" s="166"/>
      <c r="I948" s="124"/>
      <c r="J948" s="124"/>
      <c r="K948" s="124"/>
      <c r="L948" s="124"/>
      <c r="M948" s="124"/>
      <c r="N948" s="124"/>
      <c r="O948" s="124"/>
      <c r="P948" s="124"/>
      <c r="Q948" s="124"/>
      <c r="R948" s="124"/>
    </row>
    <row r="949" spans="1:18" s="169" customFormat="1" x14ac:dyDescent="0.2">
      <c r="A949" s="168" t="str">
        <f>IF(C949="","",COUNTIF(A$52:A948,"&gt;0")+1)</f>
        <v/>
      </c>
      <c r="B949" s="167"/>
      <c r="C949" s="167"/>
      <c r="D949" s="167"/>
      <c r="E949" s="167"/>
      <c r="F949" s="167"/>
      <c r="G949" s="167"/>
      <c r="H949" s="166"/>
      <c r="I949" s="124"/>
      <c r="J949" s="124"/>
      <c r="K949" s="124"/>
      <c r="L949" s="124"/>
      <c r="M949" s="124"/>
      <c r="N949" s="124"/>
      <c r="O949" s="124"/>
      <c r="P949" s="124"/>
      <c r="Q949" s="124"/>
      <c r="R949" s="124"/>
    </row>
    <row r="950" spans="1:18" s="169" customFormat="1" x14ac:dyDescent="0.2">
      <c r="A950" s="168" t="str">
        <f>IF(C950="","",COUNTIF(A$52:A949,"&gt;0")+1)</f>
        <v/>
      </c>
      <c r="B950" s="167"/>
      <c r="C950" s="167"/>
      <c r="D950" s="167"/>
      <c r="E950" s="167"/>
      <c r="F950" s="167"/>
      <c r="G950" s="167"/>
      <c r="H950" s="166"/>
      <c r="I950" s="124"/>
      <c r="J950" s="124"/>
      <c r="K950" s="124"/>
      <c r="L950" s="124"/>
      <c r="M950" s="124"/>
      <c r="N950" s="124"/>
      <c r="O950" s="124"/>
      <c r="P950" s="124"/>
      <c r="Q950" s="124"/>
      <c r="R950" s="124"/>
    </row>
    <row r="951" spans="1:18" s="169" customFormat="1" x14ac:dyDescent="0.2">
      <c r="A951" s="168" t="str">
        <f>IF(C951="","",COUNTIF(A$52:A950,"&gt;0")+1)</f>
        <v/>
      </c>
      <c r="B951" s="167"/>
      <c r="C951" s="167"/>
      <c r="D951" s="167"/>
      <c r="E951" s="167"/>
      <c r="F951" s="167"/>
      <c r="G951" s="167"/>
      <c r="H951" s="166"/>
      <c r="I951" s="124"/>
      <c r="J951" s="124"/>
      <c r="K951" s="124"/>
      <c r="L951" s="124"/>
      <c r="M951" s="124"/>
      <c r="N951" s="124"/>
      <c r="O951" s="124"/>
      <c r="P951" s="124"/>
      <c r="Q951" s="124"/>
      <c r="R951" s="124"/>
    </row>
    <row r="952" spans="1:18" s="169" customFormat="1" x14ac:dyDescent="0.2">
      <c r="A952" s="168" t="str">
        <f>IF(C952="","",COUNTIF(A$52:A951,"&gt;0")+1)</f>
        <v/>
      </c>
      <c r="B952" s="167"/>
      <c r="C952" s="167"/>
      <c r="D952" s="167"/>
      <c r="E952" s="167"/>
      <c r="F952" s="167"/>
      <c r="G952" s="167"/>
      <c r="H952" s="166"/>
      <c r="I952" s="124"/>
      <c r="J952" s="124"/>
      <c r="K952" s="124"/>
      <c r="L952" s="124"/>
      <c r="M952" s="124"/>
      <c r="N952" s="124"/>
      <c r="O952" s="124"/>
      <c r="P952" s="124"/>
      <c r="Q952" s="124"/>
      <c r="R952" s="124"/>
    </row>
    <row r="953" spans="1:18" s="169" customFormat="1" x14ac:dyDescent="0.2">
      <c r="A953" s="168" t="str">
        <f>IF(C953="","",COUNTIF(A$52:A952,"&gt;0")+1)</f>
        <v/>
      </c>
      <c r="B953" s="167"/>
      <c r="C953" s="167"/>
      <c r="D953" s="167"/>
      <c r="E953" s="167"/>
      <c r="F953" s="167"/>
      <c r="G953" s="167"/>
      <c r="H953" s="166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</row>
    <row r="954" spans="1:18" s="169" customFormat="1" x14ac:dyDescent="0.2">
      <c r="A954" s="168" t="str">
        <f>IF(C954="","",COUNTIF(A$52:A953,"&gt;0")+1)</f>
        <v/>
      </c>
      <c r="B954" s="167"/>
      <c r="C954" s="167"/>
      <c r="D954" s="167"/>
      <c r="E954" s="167"/>
      <c r="F954" s="167"/>
      <c r="G954" s="167"/>
      <c r="H954" s="166"/>
      <c r="I954" s="124"/>
      <c r="J954" s="124"/>
      <c r="K954" s="124"/>
      <c r="L954" s="124"/>
      <c r="M954" s="124"/>
      <c r="N954" s="124"/>
      <c r="O954" s="124"/>
      <c r="P954" s="124"/>
      <c r="Q954" s="124"/>
      <c r="R954" s="124"/>
    </row>
    <row r="955" spans="1:18" s="169" customFormat="1" x14ac:dyDescent="0.2">
      <c r="A955" s="168" t="str">
        <f>IF(C955="","",COUNTIF(A$52:A954,"&gt;0")+1)</f>
        <v/>
      </c>
      <c r="B955" s="167"/>
      <c r="C955" s="167"/>
      <c r="D955" s="167"/>
      <c r="E955" s="167"/>
      <c r="F955" s="167"/>
      <c r="G955" s="167"/>
      <c r="H955" s="166"/>
      <c r="I955" s="124"/>
      <c r="J955" s="124"/>
      <c r="K955" s="124"/>
      <c r="L955" s="124"/>
      <c r="M955" s="124"/>
      <c r="N955" s="124"/>
      <c r="O955" s="124"/>
      <c r="P955" s="124"/>
      <c r="Q955" s="124"/>
      <c r="R955" s="124"/>
    </row>
    <row r="956" spans="1:18" s="169" customFormat="1" x14ac:dyDescent="0.2">
      <c r="A956" s="168" t="str">
        <f>IF(C956="","",COUNTIF(A$52:A955,"&gt;0")+1)</f>
        <v/>
      </c>
      <c r="B956" s="167"/>
      <c r="C956" s="167"/>
      <c r="D956" s="167"/>
      <c r="E956" s="167"/>
      <c r="F956" s="167"/>
      <c r="G956" s="167"/>
      <c r="H956" s="166"/>
      <c r="I956" s="124"/>
      <c r="J956" s="124"/>
      <c r="K956" s="124"/>
      <c r="L956" s="124"/>
      <c r="M956" s="124"/>
      <c r="N956" s="124"/>
      <c r="O956" s="124"/>
      <c r="P956" s="124"/>
      <c r="Q956" s="124"/>
      <c r="R956" s="124"/>
    </row>
    <row r="957" spans="1:18" s="169" customFormat="1" x14ac:dyDescent="0.2">
      <c r="A957" s="168" t="str">
        <f>IF(C957="","",COUNTIF(A$52:A956,"&gt;0")+1)</f>
        <v/>
      </c>
      <c r="B957" s="167"/>
      <c r="C957" s="167"/>
      <c r="D957" s="167"/>
      <c r="E957" s="167"/>
      <c r="F957" s="167"/>
      <c r="G957" s="167"/>
      <c r="H957" s="166"/>
      <c r="I957" s="124"/>
      <c r="J957" s="124"/>
      <c r="K957" s="124"/>
      <c r="L957" s="124"/>
      <c r="M957" s="124"/>
      <c r="N957" s="124"/>
      <c r="O957" s="124"/>
      <c r="P957" s="124"/>
      <c r="Q957" s="124"/>
      <c r="R957" s="124"/>
    </row>
    <row r="958" spans="1:18" s="169" customFormat="1" x14ac:dyDescent="0.2">
      <c r="A958" s="168" t="str">
        <f>IF(C958="","",COUNTIF(A$52:A957,"&gt;0")+1)</f>
        <v/>
      </c>
      <c r="B958" s="167"/>
      <c r="C958" s="167"/>
      <c r="D958" s="167"/>
      <c r="E958" s="167"/>
      <c r="F958" s="167"/>
      <c r="G958" s="167"/>
      <c r="H958" s="166"/>
      <c r="I958" s="124"/>
      <c r="J958" s="124"/>
      <c r="K958" s="124"/>
      <c r="L958" s="124"/>
      <c r="M958" s="124"/>
      <c r="N958" s="124"/>
      <c r="O958" s="124"/>
      <c r="P958" s="124"/>
      <c r="Q958" s="124"/>
      <c r="R958" s="124"/>
    </row>
    <row r="959" spans="1:18" s="169" customFormat="1" x14ac:dyDescent="0.2">
      <c r="A959" s="168" t="str">
        <f>IF(C959="","",COUNTIF(A$52:A958,"&gt;0")+1)</f>
        <v/>
      </c>
      <c r="B959" s="167"/>
      <c r="C959" s="167"/>
      <c r="D959" s="167"/>
      <c r="E959" s="167"/>
      <c r="F959" s="167"/>
      <c r="G959" s="167"/>
      <c r="H959" s="166"/>
      <c r="I959" s="124"/>
      <c r="J959" s="124"/>
      <c r="K959" s="124"/>
      <c r="L959" s="124"/>
      <c r="M959" s="124"/>
      <c r="N959" s="124"/>
      <c r="O959" s="124"/>
      <c r="P959" s="124"/>
      <c r="Q959" s="124"/>
      <c r="R959" s="124"/>
    </row>
    <row r="960" spans="1:18" s="169" customFormat="1" x14ac:dyDescent="0.2">
      <c r="A960" s="168" t="str">
        <f>IF(C960="","",COUNTIF(A$52:A959,"&gt;0")+1)</f>
        <v/>
      </c>
      <c r="B960" s="167"/>
      <c r="C960" s="167"/>
      <c r="D960" s="167"/>
      <c r="E960" s="167"/>
      <c r="F960" s="167"/>
      <c r="G960" s="167"/>
      <c r="H960" s="166"/>
      <c r="I960" s="124"/>
      <c r="J960" s="124"/>
      <c r="K960" s="124"/>
      <c r="L960" s="124"/>
      <c r="M960" s="124"/>
      <c r="N960" s="124"/>
      <c r="O960" s="124"/>
      <c r="P960" s="124"/>
      <c r="Q960" s="124"/>
      <c r="R960" s="124"/>
    </row>
    <row r="961" spans="1:18" s="169" customFormat="1" x14ac:dyDescent="0.2">
      <c r="A961" s="168" t="str">
        <f>IF(C961="","",COUNTIF(A$52:A960,"&gt;0")+1)</f>
        <v/>
      </c>
      <c r="B961" s="167"/>
      <c r="C961" s="167"/>
      <c r="D961" s="167"/>
      <c r="E961" s="167"/>
      <c r="F961" s="167"/>
      <c r="G961" s="167"/>
      <c r="H961" s="166"/>
      <c r="I961" s="124"/>
      <c r="J961" s="124"/>
      <c r="K961" s="124"/>
      <c r="L961" s="124"/>
      <c r="M961" s="124"/>
      <c r="N961" s="124"/>
      <c r="O961" s="124"/>
      <c r="P961" s="124"/>
      <c r="Q961" s="124"/>
      <c r="R961" s="124"/>
    </row>
    <row r="962" spans="1:18" s="169" customFormat="1" x14ac:dyDescent="0.2">
      <c r="A962" s="168" t="str">
        <f>IF(C962="","",COUNTIF(A$52:A961,"&gt;0")+1)</f>
        <v/>
      </c>
      <c r="B962" s="167"/>
      <c r="C962" s="167"/>
      <c r="D962" s="167"/>
      <c r="E962" s="167"/>
      <c r="F962" s="167"/>
      <c r="G962" s="167"/>
      <c r="H962" s="166"/>
      <c r="I962" s="124"/>
      <c r="J962" s="124"/>
      <c r="K962" s="124"/>
      <c r="L962" s="124"/>
      <c r="M962" s="124"/>
      <c r="N962" s="124"/>
      <c r="O962" s="124"/>
      <c r="P962" s="124"/>
      <c r="Q962" s="124"/>
      <c r="R962" s="124"/>
    </row>
    <row r="963" spans="1:18" s="169" customFormat="1" x14ac:dyDescent="0.2">
      <c r="A963" s="168" t="str">
        <f>IF(C963="","",COUNTIF(A$52:A962,"&gt;0")+1)</f>
        <v/>
      </c>
      <c r="B963" s="167"/>
      <c r="C963" s="167"/>
      <c r="D963" s="167"/>
      <c r="E963" s="167"/>
      <c r="F963" s="167"/>
      <c r="G963" s="167"/>
      <c r="H963" s="166"/>
      <c r="I963" s="124"/>
      <c r="J963" s="124"/>
      <c r="K963" s="124"/>
      <c r="L963" s="124"/>
      <c r="M963" s="124"/>
      <c r="N963" s="124"/>
      <c r="O963" s="124"/>
      <c r="P963" s="124"/>
      <c r="Q963" s="124"/>
      <c r="R963" s="124"/>
    </row>
    <row r="964" spans="1:18" s="169" customFormat="1" x14ac:dyDescent="0.2">
      <c r="A964" s="168" t="str">
        <f>IF(C964="","",COUNTIF(A$52:A963,"&gt;0")+1)</f>
        <v/>
      </c>
      <c r="B964" s="167"/>
      <c r="C964" s="167"/>
      <c r="D964" s="167"/>
      <c r="E964" s="167"/>
      <c r="F964" s="167"/>
      <c r="G964" s="167"/>
      <c r="H964" s="166"/>
      <c r="I964" s="124"/>
      <c r="J964" s="124"/>
      <c r="K964" s="124"/>
      <c r="L964" s="124"/>
      <c r="M964" s="124"/>
      <c r="N964" s="124"/>
      <c r="O964" s="124"/>
      <c r="P964" s="124"/>
      <c r="Q964" s="124"/>
      <c r="R964" s="124"/>
    </row>
    <row r="965" spans="1:18" s="169" customFormat="1" x14ac:dyDescent="0.2">
      <c r="A965" s="168" t="str">
        <f>IF(C965="","",COUNTIF(A$52:A964,"&gt;0")+1)</f>
        <v/>
      </c>
      <c r="B965" s="167"/>
      <c r="C965" s="167"/>
      <c r="D965" s="167"/>
      <c r="E965" s="167"/>
      <c r="F965" s="167"/>
      <c r="G965" s="167"/>
      <c r="H965" s="166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</row>
    <row r="966" spans="1:18" s="169" customFormat="1" x14ac:dyDescent="0.2">
      <c r="A966" s="168" t="str">
        <f>IF(C966="","",COUNTIF(A$52:A965,"&gt;0")+1)</f>
        <v/>
      </c>
      <c r="B966" s="167"/>
      <c r="C966" s="167"/>
      <c r="D966" s="167"/>
      <c r="E966" s="167"/>
      <c r="F966" s="167"/>
      <c r="G966" s="167"/>
      <c r="H966" s="166"/>
      <c r="I966" s="124"/>
      <c r="J966" s="124"/>
      <c r="K966" s="124"/>
      <c r="L966" s="124"/>
      <c r="M966" s="124"/>
      <c r="N966" s="124"/>
      <c r="O966" s="124"/>
      <c r="P966" s="124"/>
      <c r="Q966" s="124"/>
      <c r="R966" s="124"/>
    </row>
    <row r="967" spans="1:18" s="169" customFormat="1" x14ac:dyDescent="0.2">
      <c r="A967" s="168" t="str">
        <f>IF(C967="","",COUNTIF(A$52:A966,"&gt;0")+1)</f>
        <v/>
      </c>
      <c r="B967" s="167"/>
      <c r="C967" s="167"/>
      <c r="D967" s="167"/>
      <c r="E967" s="167"/>
      <c r="F967" s="167"/>
      <c r="G967" s="167"/>
      <c r="H967" s="166"/>
      <c r="I967" s="124"/>
      <c r="J967" s="124"/>
      <c r="K967" s="124"/>
      <c r="L967" s="124"/>
      <c r="M967" s="124"/>
      <c r="N967" s="124"/>
      <c r="O967" s="124"/>
      <c r="P967" s="124"/>
      <c r="Q967" s="124"/>
      <c r="R967" s="124"/>
    </row>
    <row r="968" spans="1:18" s="169" customFormat="1" x14ac:dyDescent="0.2">
      <c r="A968" s="168" t="str">
        <f>IF(C968="","",COUNTIF(A$52:A967,"&gt;0")+1)</f>
        <v/>
      </c>
      <c r="B968" s="167"/>
      <c r="C968" s="167"/>
      <c r="D968" s="167"/>
      <c r="E968" s="167"/>
      <c r="F968" s="167"/>
      <c r="G968" s="167"/>
      <c r="H968" s="166"/>
      <c r="I968" s="124"/>
      <c r="J968" s="124"/>
      <c r="K968" s="124"/>
      <c r="L968" s="124"/>
      <c r="M968" s="124"/>
      <c r="N968" s="124"/>
      <c r="O968" s="124"/>
      <c r="P968" s="124"/>
      <c r="Q968" s="124"/>
      <c r="R968" s="124"/>
    </row>
    <row r="969" spans="1:18" s="169" customFormat="1" x14ac:dyDescent="0.2">
      <c r="A969" s="168" t="str">
        <f>IF(C969="","",COUNTIF(A$52:A968,"&gt;0")+1)</f>
        <v/>
      </c>
      <c r="B969" s="167"/>
      <c r="C969" s="167"/>
      <c r="D969" s="167"/>
      <c r="E969" s="167"/>
      <c r="F969" s="167"/>
      <c r="G969" s="167"/>
      <c r="H969" s="166"/>
      <c r="I969" s="124"/>
      <c r="J969" s="124"/>
      <c r="K969" s="124"/>
      <c r="L969" s="124"/>
      <c r="M969" s="124"/>
      <c r="N969" s="124"/>
      <c r="O969" s="124"/>
      <c r="P969" s="124"/>
      <c r="Q969" s="124"/>
      <c r="R969" s="124"/>
    </row>
    <row r="970" spans="1:18" s="169" customFormat="1" x14ac:dyDescent="0.2">
      <c r="A970" s="168" t="str">
        <f>IF(C970="","",COUNTIF(A$52:A969,"&gt;0")+1)</f>
        <v/>
      </c>
      <c r="B970" s="167"/>
      <c r="C970" s="167"/>
      <c r="D970" s="167"/>
      <c r="E970" s="167"/>
      <c r="F970" s="167"/>
      <c r="G970" s="167"/>
      <c r="H970" s="166"/>
      <c r="I970" s="124"/>
      <c r="J970" s="124"/>
      <c r="K970" s="124"/>
      <c r="L970" s="124"/>
      <c r="M970" s="124"/>
      <c r="N970" s="124"/>
      <c r="O970" s="124"/>
      <c r="P970" s="124"/>
      <c r="Q970" s="124"/>
      <c r="R970" s="124"/>
    </row>
    <row r="971" spans="1:18" s="169" customFormat="1" x14ac:dyDescent="0.2">
      <c r="A971" s="168" t="str">
        <f>IF(C971="","",COUNTIF(A$52:A970,"&gt;0")+1)</f>
        <v/>
      </c>
      <c r="B971" s="167"/>
      <c r="C971" s="167"/>
      <c r="D971" s="167"/>
      <c r="E971" s="167"/>
      <c r="F971" s="167"/>
      <c r="G971" s="167"/>
      <c r="H971" s="166"/>
      <c r="I971" s="124"/>
      <c r="J971" s="124"/>
      <c r="K971" s="124"/>
      <c r="L971" s="124"/>
      <c r="M971" s="124"/>
      <c r="N971" s="124"/>
      <c r="O971" s="124"/>
      <c r="P971" s="124"/>
      <c r="Q971" s="124"/>
      <c r="R971" s="124"/>
    </row>
    <row r="972" spans="1:18" s="169" customFormat="1" x14ac:dyDescent="0.2">
      <c r="A972" s="168" t="str">
        <f>IF(C972="","",COUNTIF(A$52:A971,"&gt;0")+1)</f>
        <v/>
      </c>
      <c r="B972" s="167"/>
      <c r="C972" s="167"/>
      <c r="D972" s="167"/>
      <c r="E972" s="167"/>
      <c r="F972" s="167"/>
      <c r="G972" s="167"/>
      <c r="H972" s="166"/>
      <c r="I972" s="124"/>
      <c r="J972" s="124"/>
      <c r="K972" s="124"/>
      <c r="L972" s="124"/>
      <c r="M972" s="124"/>
      <c r="N972" s="124"/>
      <c r="O972" s="124"/>
      <c r="P972" s="124"/>
      <c r="Q972" s="124"/>
      <c r="R972" s="124"/>
    </row>
    <row r="973" spans="1:18" s="169" customFormat="1" x14ac:dyDescent="0.2">
      <c r="A973" s="168" t="str">
        <f>IF(C973="","",COUNTIF(A$52:A972,"&gt;0")+1)</f>
        <v/>
      </c>
      <c r="B973" s="167"/>
      <c r="C973" s="167"/>
      <c r="D973" s="167"/>
      <c r="E973" s="167"/>
      <c r="F973" s="167"/>
      <c r="G973" s="167"/>
      <c r="H973" s="166"/>
      <c r="I973" s="124"/>
      <c r="J973" s="124"/>
      <c r="K973" s="124"/>
      <c r="L973" s="124"/>
      <c r="M973" s="124"/>
      <c r="N973" s="124"/>
      <c r="O973" s="124"/>
      <c r="P973" s="124"/>
      <c r="Q973" s="124"/>
      <c r="R973" s="124"/>
    </row>
    <row r="974" spans="1:18" s="169" customFormat="1" x14ac:dyDescent="0.2">
      <c r="A974" s="168" t="str">
        <f>IF(C974="","",COUNTIF(A$52:A973,"&gt;0")+1)</f>
        <v/>
      </c>
      <c r="B974" s="167"/>
      <c r="C974" s="167"/>
      <c r="D974" s="167"/>
      <c r="E974" s="167"/>
      <c r="F974" s="167"/>
      <c r="G974" s="167"/>
      <c r="H974" s="166"/>
      <c r="I974" s="124"/>
      <c r="J974" s="124"/>
      <c r="K974" s="124"/>
      <c r="L974" s="124"/>
      <c r="M974" s="124"/>
      <c r="N974" s="124"/>
      <c r="O974" s="124"/>
      <c r="P974" s="124"/>
      <c r="Q974" s="124"/>
      <c r="R974" s="124"/>
    </row>
    <row r="975" spans="1:18" s="169" customFormat="1" x14ac:dyDescent="0.2">
      <c r="A975" s="168" t="str">
        <f>IF(C975="","",COUNTIF(A$52:A974,"&gt;0")+1)</f>
        <v/>
      </c>
      <c r="B975" s="167"/>
      <c r="C975" s="167"/>
      <c r="D975" s="167"/>
      <c r="E975" s="167"/>
      <c r="F975" s="167"/>
      <c r="G975" s="167"/>
      <c r="H975" s="166"/>
      <c r="I975" s="124"/>
      <c r="J975" s="124"/>
      <c r="K975" s="124"/>
      <c r="L975" s="124"/>
      <c r="M975" s="124"/>
      <c r="N975" s="124"/>
      <c r="O975" s="124"/>
      <c r="P975" s="124"/>
      <c r="Q975" s="124"/>
      <c r="R975" s="124"/>
    </row>
    <row r="976" spans="1:18" s="169" customFormat="1" x14ac:dyDescent="0.2">
      <c r="A976" s="168" t="str">
        <f>IF(C976="","",COUNTIF(A$52:A975,"&gt;0")+1)</f>
        <v/>
      </c>
      <c r="B976" s="167"/>
      <c r="C976" s="167"/>
      <c r="D976" s="167"/>
      <c r="E976" s="167"/>
      <c r="F976" s="167"/>
      <c r="G976" s="167"/>
      <c r="H976" s="166"/>
      <c r="I976" s="124"/>
      <c r="J976" s="124"/>
      <c r="K976" s="124"/>
      <c r="L976" s="124"/>
      <c r="M976" s="124"/>
      <c r="N976" s="124"/>
      <c r="O976" s="124"/>
      <c r="P976" s="124"/>
      <c r="Q976" s="124"/>
      <c r="R976" s="124"/>
    </row>
    <row r="977" spans="1:18" s="169" customFormat="1" x14ac:dyDescent="0.2">
      <c r="A977" s="168" t="str">
        <f>IF(C977="","",COUNTIF(A$52:A976,"&gt;0")+1)</f>
        <v/>
      </c>
      <c r="B977" s="167"/>
      <c r="C977" s="167"/>
      <c r="D977" s="167"/>
      <c r="E977" s="167"/>
      <c r="F977" s="167"/>
      <c r="G977" s="167"/>
      <c r="H977" s="166"/>
      <c r="I977" s="124"/>
      <c r="J977" s="124"/>
      <c r="K977" s="124"/>
      <c r="L977" s="124"/>
      <c r="M977" s="124"/>
      <c r="N977" s="124"/>
      <c r="O977" s="124"/>
      <c r="P977" s="124"/>
      <c r="Q977" s="124"/>
      <c r="R977" s="124"/>
    </row>
    <row r="978" spans="1:18" s="169" customFormat="1" x14ac:dyDescent="0.2">
      <c r="A978" s="168" t="str">
        <f>IF(C978="","",COUNTIF(A$52:A977,"&gt;0")+1)</f>
        <v/>
      </c>
      <c r="B978" s="167"/>
      <c r="C978" s="167"/>
      <c r="D978" s="167"/>
      <c r="E978" s="167"/>
      <c r="F978" s="167"/>
      <c r="G978" s="167"/>
      <c r="H978" s="166"/>
      <c r="I978" s="124"/>
      <c r="J978" s="124"/>
      <c r="K978" s="124"/>
      <c r="L978" s="124"/>
      <c r="M978" s="124"/>
      <c r="N978" s="124"/>
      <c r="O978" s="124"/>
      <c r="P978" s="124"/>
      <c r="Q978" s="124"/>
      <c r="R978" s="124"/>
    </row>
    <row r="979" spans="1:18" s="169" customFormat="1" x14ac:dyDescent="0.2">
      <c r="A979" s="168" t="str">
        <f>IF(C979="","",COUNTIF(A$52:A978,"&gt;0")+1)</f>
        <v/>
      </c>
      <c r="B979" s="167"/>
      <c r="C979" s="167"/>
      <c r="D979" s="167"/>
      <c r="E979" s="167"/>
      <c r="F979" s="167"/>
      <c r="G979" s="167"/>
      <c r="H979" s="166"/>
      <c r="I979" s="124"/>
      <c r="J979" s="124"/>
      <c r="K979" s="124"/>
      <c r="L979" s="124"/>
      <c r="M979" s="124"/>
      <c r="N979" s="124"/>
      <c r="O979" s="124"/>
      <c r="P979" s="124"/>
      <c r="Q979" s="124"/>
      <c r="R979" s="124"/>
    </row>
    <row r="980" spans="1:18" s="169" customFormat="1" x14ac:dyDescent="0.2">
      <c r="A980" s="168" t="str">
        <f>IF(C980="","",COUNTIF(A$52:A979,"&gt;0")+1)</f>
        <v/>
      </c>
      <c r="B980" s="167"/>
      <c r="C980" s="167"/>
      <c r="D980" s="167"/>
      <c r="E980" s="167"/>
      <c r="F980" s="167"/>
      <c r="G980" s="167"/>
      <c r="H980" s="166"/>
      <c r="I980" s="124"/>
      <c r="J980" s="124"/>
      <c r="K980" s="124"/>
      <c r="L980" s="124"/>
      <c r="M980" s="124"/>
      <c r="N980" s="124"/>
      <c r="O980" s="124"/>
      <c r="P980" s="124"/>
      <c r="Q980" s="124"/>
      <c r="R980" s="124"/>
    </row>
    <row r="981" spans="1:18" s="169" customFormat="1" x14ac:dyDescent="0.2">
      <c r="A981" s="168" t="str">
        <f>IF(C981="","",COUNTIF(A$52:A980,"&gt;0")+1)</f>
        <v/>
      </c>
      <c r="B981" s="167"/>
      <c r="C981" s="167"/>
      <c r="D981" s="167"/>
      <c r="E981" s="167"/>
      <c r="F981" s="167"/>
      <c r="G981" s="167"/>
      <c r="H981" s="166"/>
      <c r="I981" s="124"/>
      <c r="J981" s="124"/>
      <c r="K981" s="124"/>
      <c r="L981" s="124"/>
      <c r="M981" s="124"/>
      <c r="N981" s="124"/>
      <c r="O981" s="124"/>
      <c r="P981" s="124"/>
      <c r="Q981" s="124"/>
      <c r="R981" s="124"/>
    </row>
    <row r="982" spans="1:18" s="169" customFormat="1" x14ac:dyDescent="0.2">
      <c r="A982" s="168" t="str">
        <f>IF(C982="","",COUNTIF(A$52:A981,"&gt;0")+1)</f>
        <v/>
      </c>
      <c r="B982" s="167"/>
      <c r="C982" s="167"/>
      <c r="D982" s="167"/>
      <c r="E982" s="167"/>
      <c r="F982" s="167"/>
      <c r="G982" s="167"/>
      <c r="H982" s="166"/>
      <c r="I982" s="124"/>
      <c r="J982" s="124"/>
      <c r="K982" s="124"/>
      <c r="L982" s="124"/>
      <c r="M982" s="124"/>
      <c r="N982" s="124"/>
      <c r="O982" s="124"/>
      <c r="P982" s="124"/>
      <c r="Q982" s="124"/>
      <c r="R982" s="124"/>
    </row>
    <row r="983" spans="1:18" s="169" customFormat="1" x14ac:dyDescent="0.2">
      <c r="A983" s="168" t="str">
        <f>IF(C983="","",COUNTIF(A$52:A982,"&gt;0")+1)</f>
        <v/>
      </c>
      <c r="B983" s="167"/>
      <c r="C983" s="167"/>
      <c r="D983" s="167"/>
      <c r="E983" s="167"/>
      <c r="F983" s="167"/>
      <c r="G983" s="167"/>
      <c r="H983" s="166"/>
      <c r="I983" s="124"/>
      <c r="J983" s="124"/>
      <c r="K983" s="124"/>
      <c r="L983" s="124"/>
      <c r="M983" s="124"/>
      <c r="N983" s="124"/>
      <c r="O983" s="124"/>
      <c r="P983" s="124"/>
      <c r="Q983" s="124"/>
      <c r="R983" s="124"/>
    </row>
    <row r="984" spans="1:18" s="169" customFormat="1" x14ac:dyDescent="0.2">
      <c r="A984" s="168" t="str">
        <f>IF(C984="","",COUNTIF(A$52:A983,"&gt;0")+1)</f>
        <v/>
      </c>
      <c r="B984" s="167"/>
      <c r="C984" s="167"/>
      <c r="D984" s="167"/>
      <c r="E984" s="167"/>
      <c r="F984" s="167"/>
      <c r="G984" s="167"/>
      <c r="H984" s="166"/>
      <c r="I984" s="124"/>
      <c r="J984" s="124"/>
      <c r="K984" s="124"/>
      <c r="L984" s="124"/>
      <c r="M984" s="124"/>
      <c r="N984" s="124"/>
      <c r="O984" s="124"/>
      <c r="P984" s="124"/>
      <c r="Q984" s="124"/>
      <c r="R984" s="124"/>
    </row>
    <row r="985" spans="1:18" s="169" customFormat="1" x14ac:dyDescent="0.2">
      <c r="A985" s="168" t="str">
        <f>IF(C985="","",COUNTIF(A$52:A984,"&gt;0")+1)</f>
        <v/>
      </c>
      <c r="B985" s="167"/>
      <c r="C985" s="167"/>
      <c r="D985" s="167"/>
      <c r="E985" s="167"/>
      <c r="F985" s="167"/>
      <c r="G985" s="167"/>
      <c r="H985" s="166"/>
      <c r="I985" s="124"/>
      <c r="J985" s="124"/>
      <c r="K985" s="124"/>
      <c r="L985" s="124"/>
      <c r="M985" s="124"/>
      <c r="N985" s="124"/>
      <c r="O985" s="124"/>
      <c r="P985" s="124"/>
      <c r="Q985" s="124"/>
      <c r="R985" s="124"/>
    </row>
    <row r="986" spans="1:18" s="169" customFormat="1" x14ac:dyDescent="0.2">
      <c r="A986" s="168" t="str">
        <f>IF(C986="","",COUNTIF(A$52:A985,"&gt;0")+1)</f>
        <v/>
      </c>
      <c r="B986" s="167"/>
      <c r="C986" s="167"/>
      <c r="D986" s="167"/>
      <c r="E986" s="167"/>
      <c r="F986" s="167"/>
      <c r="G986" s="167"/>
      <c r="H986" s="166"/>
      <c r="I986" s="124"/>
      <c r="J986" s="124"/>
      <c r="K986" s="124"/>
      <c r="L986" s="124"/>
      <c r="M986" s="124"/>
      <c r="N986" s="124"/>
      <c r="O986" s="124"/>
      <c r="P986" s="124"/>
      <c r="Q986" s="124"/>
      <c r="R986" s="124"/>
    </row>
    <row r="987" spans="1:18" s="169" customFormat="1" x14ac:dyDescent="0.2">
      <c r="A987" s="168" t="str">
        <f>IF(C987="","",COUNTIF(A$52:A986,"&gt;0")+1)</f>
        <v/>
      </c>
      <c r="B987" s="167"/>
      <c r="C987" s="167"/>
      <c r="D987" s="167"/>
      <c r="E987" s="167"/>
      <c r="F987" s="167"/>
      <c r="G987" s="167"/>
      <c r="H987" s="166"/>
      <c r="I987" s="124"/>
      <c r="J987" s="124"/>
      <c r="K987" s="124"/>
      <c r="L987" s="124"/>
      <c r="M987" s="124"/>
      <c r="N987" s="124"/>
      <c r="O987" s="124"/>
      <c r="P987" s="124"/>
      <c r="Q987" s="124"/>
      <c r="R987" s="124"/>
    </row>
    <row r="988" spans="1:18" s="169" customFormat="1" x14ac:dyDescent="0.2">
      <c r="A988" s="168" t="str">
        <f>IF(C988="","",COUNTIF(A$52:A987,"&gt;0")+1)</f>
        <v/>
      </c>
      <c r="B988" s="167"/>
      <c r="C988" s="167"/>
      <c r="D988" s="167"/>
      <c r="E988" s="167"/>
      <c r="F988" s="167"/>
      <c r="G988" s="167"/>
      <c r="H988" s="166"/>
      <c r="I988" s="124"/>
      <c r="J988" s="124"/>
      <c r="K988" s="124"/>
      <c r="L988" s="124"/>
      <c r="M988" s="124"/>
      <c r="N988" s="124"/>
      <c r="O988" s="124"/>
      <c r="P988" s="124"/>
      <c r="Q988" s="124"/>
      <c r="R988" s="124"/>
    </row>
    <row r="989" spans="1:18" s="169" customFormat="1" x14ac:dyDescent="0.2">
      <c r="A989" s="168" t="str">
        <f>IF(C989="","",COUNTIF(A$52:A988,"&gt;0")+1)</f>
        <v/>
      </c>
      <c r="B989" s="167"/>
      <c r="C989" s="167"/>
      <c r="D989" s="167"/>
      <c r="E989" s="167"/>
      <c r="F989" s="167"/>
      <c r="G989" s="167"/>
      <c r="H989" s="166"/>
      <c r="I989" s="124"/>
      <c r="J989" s="124"/>
      <c r="K989" s="124"/>
      <c r="L989" s="124"/>
      <c r="M989" s="124"/>
      <c r="N989" s="124"/>
      <c r="O989" s="124"/>
      <c r="P989" s="124"/>
      <c r="Q989" s="124"/>
      <c r="R989" s="124"/>
    </row>
    <row r="990" spans="1:18" s="169" customFormat="1" x14ac:dyDescent="0.2">
      <c r="A990" s="168" t="str">
        <f>IF(C990="","",COUNTIF(A$52:A989,"&gt;0")+1)</f>
        <v/>
      </c>
      <c r="B990" s="167"/>
      <c r="C990" s="167"/>
      <c r="D990" s="167"/>
      <c r="E990" s="167"/>
      <c r="F990" s="167"/>
      <c r="G990" s="167"/>
      <c r="H990" s="166"/>
      <c r="I990" s="124"/>
      <c r="J990" s="124"/>
      <c r="K990" s="124"/>
      <c r="L990" s="124"/>
      <c r="M990" s="124"/>
      <c r="N990" s="124"/>
      <c r="O990" s="124"/>
      <c r="P990" s="124"/>
      <c r="Q990" s="124"/>
      <c r="R990" s="124"/>
    </row>
    <row r="991" spans="1:18" s="169" customFormat="1" x14ac:dyDescent="0.2">
      <c r="A991" s="168" t="str">
        <f>IF(C991="","",COUNTIF(A$52:A990,"&gt;0")+1)</f>
        <v/>
      </c>
      <c r="B991" s="167"/>
      <c r="C991" s="167"/>
      <c r="D991" s="167"/>
      <c r="E991" s="167"/>
      <c r="F991" s="167"/>
      <c r="G991" s="167"/>
      <c r="H991" s="166"/>
      <c r="I991" s="124"/>
      <c r="J991" s="124"/>
      <c r="K991" s="124"/>
      <c r="L991" s="124"/>
      <c r="M991" s="124"/>
      <c r="N991" s="124"/>
      <c r="O991" s="124"/>
      <c r="P991" s="124"/>
      <c r="Q991" s="124"/>
      <c r="R991" s="124"/>
    </row>
    <row r="992" spans="1:18" s="169" customFormat="1" x14ac:dyDescent="0.2">
      <c r="A992" s="168" t="str">
        <f>IF(C992="","",COUNTIF(A$52:A991,"&gt;0")+1)</f>
        <v/>
      </c>
      <c r="B992" s="167"/>
      <c r="C992" s="167"/>
      <c r="D992" s="167"/>
      <c r="E992" s="167"/>
      <c r="F992" s="167"/>
      <c r="G992" s="167"/>
      <c r="H992" s="166"/>
      <c r="I992" s="124"/>
      <c r="J992" s="124"/>
      <c r="K992" s="124"/>
      <c r="L992" s="124"/>
      <c r="M992" s="124"/>
      <c r="N992" s="124"/>
      <c r="O992" s="124"/>
      <c r="P992" s="124"/>
      <c r="Q992" s="124"/>
      <c r="R992" s="124"/>
    </row>
    <row r="993" spans="1:18" s="169" customFormat="1" x14ac:dyDescent="0.2">
      <c r="A993" s="168" t="str">
        <f>IF(C993="","",COUNTIF(A$52:A992,"&gt;0")+1)</f>
        <v/>
      </c>
      <c r="B993" s="167"/>
      <c r="C993" s="167"/>
      <c r="D993" s="167"/>
      <c r="E993" s="167"/>
      <c r="F993" s="167"/>
      <c r="G993" s="167"/>
      <c r="H993" s="166"/>
      <c r="I993" s="124"/>
      <c r="J993" s="124"/>
      <c r="K993" s="124"/>
      <c r="L993" s="124"/>
      <c r="M993" s="124"/>
      <c r="N993" s="124"/>
      <c r="O993" s="124"/>
      <c r="P993" s="124"/>
      <c r="Q993" s="124"/>
      <c r="R993" s="124"/>
    </row>
    <row r="994" spans="1:18" s="169" customFormat="1" x14ac:dyDescent="0.2">
      <c r="A994" s="168" t="str">
        <f>IF(C994="","",COUNTIF(A$52:A993,"&gt;0")+1)</f>
        <v/>
      </c>
      <c r="B994" s="167"/>
      <c r="C994" s="167"/>
      <c r="D994" s="167"/>
      <c r="E994" s="167"/>
      <c r="F994" s="167"/>
      <c r="G994" s="167"/>
      <c r="H994" s="166"/>
      <c r="I994" s="124"/>
      <c r="J994" s="124"/>
      <c r="K994" s="124"/>
      <c r="L994" s="124"/>
      <c r="M994" s="124"/>
      <c r="N994" s="124"/>
      <c r="O994" s="124"/>
      <c r="P994" s="124"/>
      <c r="Q994" s="124"/>
      <c r="R994" s="124"/>
    </row>
    <row r="995" spans="1:18" s="169" customFormat="1" x14ac:dyDescent="0.2">
      <c r="A995" s="168" t="str">
        <f>IF(C995="","",COUNTIF(A$52:A994,"&gt;0")+1)</f>
        <v/>
      </c>
      <c r="B995" s="167"/>
      <c r="C995" s="167"/>
      <c r="D995" s="167"/>
      <c r="E995" s="167"/>
      <c r="F995" s="167"/>
      <c r="G995" s="167"/>
      <c r="H995" s="166"/>
      <c r="I995" s="124"/>
      <c r="J995" s="124"/>
      <c r="K995" s="124"/>
      <c r="L995" s="124"/>
      <c r="M995" s="124"/>
      <c r="N995" s="124"/>
      <c r="O995" s="124"/>
      <c r="P995" s="124"/>
      <c r="Q995" s="124"/>
      <c r="R995" s="124"/>
    </row>
    <row r="996" spans="1:18" s="169" customFormat="1" x14ac:dyDescent="0.2">
      <c r="A996" s="168" t="str">
        <f>IF(C996="","",COUNTIF(A$52:A995,"&gt;0")+1)</f>
        <v/>
      </c>
      <c r="B996" s="167"/>
      <c r="C996" s="167"/>
      <c r="D996" s="167"/>
      <c r="E996" s="167"/>
      <c r="F996" s="167"/>
      <c r="G996" s="167"/>
      <c r="H996" s="166"/>
      <c r="I996" s="124"/>
      <c r="J996" s="124"/>
      <c r="K996" s="124"/>
      <c r="L996" s="124"/>
      <c r="M996" s="124"/>
      <c r="N996" s="124"/>
      <c r="O996" s="124"/>
      <c r="P996" s="124"/>
      <c r="Q996" s="124"/>
      <c r="R996" s="124"/>
    </row>
    <row r="997" spans="1:18" s="169" customFormat="1" x14ac:dyDescent="0.2">
      <c r="A997" s="168" t="str">
        <f>IF(C997="","",COUNTIF(A$52:A996,"&gt;0")+1)</f>
        <v/>
      </c>
      <c r="B997" s="167"/>
      <c r="C997" s="167"/>
      <c r="D997" s="167"/>
      <c r="E997" s="167"/>
      <c r="F997" s="167"/>
      <c r="G997" s="167"/>
      <c r="H997" s="166"/>
      <c r="I997" s="124"/>
      <c r="J997" s="124"/>
      <c r="K997" s="124"/>
      <c r="L997" s="124"/>
      <c r="M997" s="124"/>
      <c r="N997" s="124"/>
      <c r="O997" s="124"/>
      <c r="P997" s="124"/>
      <c r="Q997" s="124"/>
      <c r="R997" s="124"/>
    </row>
    <row r="998" spans="1:18" s="169" customFormat="1" x14ac:dyDescent="0.2">
      <c r="A998" s="168" t="str">
        <f>IF(C998="","",COUNTIF(A$52:A997,"&gt;0")+1)</f>
        <v/>
      </c>
      <c r="B998" s="167"/>
      <c r="C998" s="167"/>
      <c r="D998" s="167"/>
      <c r="E998" s="167"/>
      <c r="F998" s="167"/>
      <c r="G998" s="167"/>
      <c r="H998" s="166"/>
      <c r="I998" s="124"/>
      <c r="J998" s="124"/>
      <c r="K998" s="124"/>
      <c r="L998" s="124"/>
      <c r="M998" s="124"/>
      <c r="N998" s="124"/>
      <c r="O998" s="124"/>
      <c r="P998" s="124"/>
      <c r="Q998" s="124"/>
      <c r="R998" s="124"/>
    </row>
    <row r="999" spans="1:18" s="169" customFormat="1" x14ac:dyDescent="0.2">
      <c r="A999" s="168" t="str">
        <f>IF(C999="","",COUNTIF(A$52:A998,"&gt;0")+1)</f>
        <v/>
      </c>
      <c r="B999" s="167"/>
      <c r="C999" s="167"/>
      <c r="D999" s="167"/>
      <c r="E999" s="167"/>
      <c r="F999" s="167"/>
      <c r="G999" s="167"/>
      <c r="H999" s="166"/>
      <c r="I999" s="124"/>
      <c r="J999" s="124"/>
      <c r="K999" s="124"/>
      <c r="L999" s="124"/>
      <c r="M999" s="124"/>
      <c r="N999" s="124"/>
      <c r="O999" s="124"/>
      <c r="P999" s="124"/>
      <c r="Q999" s="124"/>
      <c r="R999" s="124"/>
    </row>
    <row r="1000" spans="1:18" s="169" customFormat="1" x14ac:dyDescent="0.2">
      <c r="A1000" s="168" t="str">
        <f>IF(C1000="","",COUNTIF(A$52:A999,"&gt;0")+1)</f>
        <v/>
      </c>
      <c r="B1000" s="167"/>
      <c r="C1000" s="167"/>
      <c r="D1000" s="167"/>
      <c r="E1000" s="167"/>
      <c r="F1000" s="167"/>
      <c r="G1000" s="167"/>
      <c r="H1000" s="166"/>
      <c r="I1000" s="124"/>
      <c r="J1000" s="124"/>
      <c r="K1000" s="124"/>
      <c r="L1000" s="124"/>
      <c r="M1000" s="124"/>
      <c r="N1000" s="124"/>
      <c r="O1000" s="124"/>
      <c r="P1000" s="124"/>
      <c r="Q1000" s="124"/>
      <c r="R1000" s="124"/>
    </row>
    <row r="1001" spans="1:18" s="169" customFormat="1" x14ac:dyDescent="0.2">
      <c r="A1001" s="168" t="str">
        <f>IF(C1001="","",COUNTIF(A$52:A1000,"&gt;0")+1)</f>
        <v/>
      </c>
      <c r="B1001" s="167"/>
      <c r="C1001" s="167"/>
      <c r="D1001" s="167"/>
      <c r="E1001" s="167"/>
      <c r="F1001" s="167"/>
      <c r="G1001" s="167"/>
      <c r="H1001" s="166"/>
      <c r="I1001" s="124"/>
      <c r="J1001" s="124"/>
      <c r="K1001" s="124"/>
      <c r="L1001" s="124"/>
      <c r="M1001" s="124"/>
      <c r="N1001" s="124"/>
      <c r="O1001" s="124"/>
      <c r="P1001" s="124"/>
      <c r="Q1001" s="124"/>
      <c r="R1001" s="124"/>
    </row>
    <row r="1002" spans="1:18" s="169" customFormat="1" x14ac:dyDescent="0.2">
      <c r="A1002" s="168" t="str">
        <f>IF(C1002="","",COUNTIF(A$52:A1001,"&gt;0")+1)</f>
        <v/>
      </c>
      <c r="B1002" s="167"/>
      <c r="C1002" s="167"/>
      <c r="D1002" s="167"/>
      <c r="E1002" s="167"/>
      <c r="F1002" s="167"/>
      <c r="G1002" s="167"/>
      <c r="H1002" s="166"/>
      <c r="I1002" s="124"/>
      <c r="J1002" s="124"/>
      <c r="K1002" s="124"/>
      <c r="L1002" s="124"/>
      <c r="M1002" s="124"/>
      <c r="N1002" s="124"/>
      <c r="O1002" s="124"/>
      <c r="P1002" s="124"/>
      <c r="Q1002" s="124"/>
      <c r="R1002" s="124"/>
    </row>
    <row r="1003" spans="1:18" s="169" customFormat="1" x14ac:dyDescent="0.2">
      <c r="A1003" s="168" t="str">
        <f>IF(C1003="","",COUNTIF(A$52:A1002,"&gt;0")+1)</f>
        <v/>
      </c>
      <c r="B1003" s="167"/>
      <c r="C1003" s="167"/>
      <c r="D1003" s="167"/>
      <c r="E1003" s="167"/>
      <c r="F1003" s="167"/>
      <c r="G1003" s="167"/>
      <c r="H1003" s="166"/>
      <c r="I1003" s="124"/>
      <c r="J1003" s="124"/>
      <c r="K1003" s="124"/>
      <c r="L1003" s="124"/>
      <c r="M1003" s="124"/>
      <c r="N1003" s="124"/>
      <c r="O1003" s="124"/>
      <c r="P1003" s="124"/>
      <c r="Q1003" s="124"/>
      <c r="R1003" s="124"/>
    </row>
    <row r="1004" spans="1:18" s="169" customFormat="1" x14ac:dyDescent="0.2">
      <c r="A1004" s="168" t="str">
        <f>IF(C1004="","",COUNTIF(A$52:A1003,"&gt;0")+1)</f>
        <v/>
      </c>
      <c r="B1004" s="167"/>
      <c r="C1004" s="167"/>
      <c r="D1004" s="167"/>
      <c r="E1004" s="167"/>
      <c r="F1004" s="167"/>
      <c r="G1004" s="167"/>
      <c r="H1004" s="166"/>
      <c r="I1004" s="124"/>
      <c r="J1004" s="124"/>
      <c r="K1004" s="124"/>
      <c r="L1004" s="124"/>
      <c r="M1004" s="124"/>
      <c r="N1004" s="124"/>
      <c r="O1004" s="124"/>
      <c r="P1004" s="124"/>
      <c r="Q1004" s="124"/>
      <c r="R1004" s="124"/>
    </row>
    <row r="1005" spans="1:18" s="169" customFormat="1" x14ac:dyDescent="0.2">
      <c r="A1005" s="168" t="str">
        <f>IF(C1005="","",COUNTIF(A$52:A1004,"&gt;0")+1)</f>
        <v/>
      </c>
      <c r="B1005" s="167"/>
      <c r="C1005" s="167"/>
      <c r="D1005" s="167"/>
      <c r="E1005" s="167"/>
      <c r="F1005" s="167"/>
      <c r="G1005" s="167"/>
      <c r="H1005" s="166"/>
      <c r="I1005" s="124"/>
      <c r="J1005" s="124"/>
      <c r="K1005" s="124"/>
      <c r="L1005" s="124"/>
      <c r="M1005" s="124"/>
      <c r="N1005" s="124"/>
      <c r="O1005" s="124"/>
      <c r="P1005" s="124"/>
      <c r="Q1005" s="124"/>
      <c r="R1005" s="124"/>
    </row>
    <row r="1006" spans="1:18" s="169" customFormat="1" x14ac:dyDescent="0.2">
      <c r="A1006" s="168" t="str">
        <f>IF(C1006="","",COUNTIF(A$52:A1005,"&gt;0")+1)</f>
        <v/>
      </c>
      <c r="B1006" s="167"/>
      <c r="C1006" s="167"/>
      <c r="D1006" s="167"/>
      <c r="E1006" s="167"/>
      <c r="F1006" s="167"/>
      <c r="G1006" s="167"/>
      <c r="H1006" s="166"/>
      <c r="I1006" s="124"/>
      <c r="J1006" s="124"/>
      <c r="K1006" s="124"/>
      <c r="L1006" s="124"/>
      <c r="M1006" s="124"/>
      <c r="N1006" s="124"/>
      <c r="O1006" s="124"/>
      <c r="P1006" s="124"/>
      <c r="Q1006" s="124"/>
      <c r="R1006" s="124"/>
    </row>
    <row r="1007" spans="1:18" s="169" customFormat="1" x14ac:dyDescent="0.2">
      <c r="A1007" s="168" t="str">
        <f>IF(C1007="","",COUNTIF(A$52:A1006,"&gt;0")+1)</f>
        <v/>
      </c>
      <c r="B1007" s="167"/>
      <c r="C1007" s="167"/>
      <c r="D1007" s="167"/>
      <c r="E1007" s="167"/>
      <c r="F1007" s="167"/>
      <c r="G1007" s="167"/>
      <c r="H1007" s="166"/>
      <c r="I1007" s="124"/>
      <c r="J1007" s="124"/>
      <c r="K1007" s="124"/>
      <c r="L1007" s="124"/>
      <c r="M1007" s="124"/>
      <c r="N1007" s="124"/>
      <c r="O1007" s="124"/>
      <c r="P1007" s="124"/>
      <c r="Q1007" s="124"/>
      <c r="R1007" s="124"/>
    </row>
    <row r="1008" spans="1:18" s="169" customFormat="1" x14ac:dyDescent="0.2">
      <c r="A1008" s="168" t="str">
        <f>IF(C1008="","",COUNTIF(A$52:A1007,"&gt;0")+1)</f>
        <v/>
      </c>
      <c r="B1008" s="167"/>
      <c r="C1008" s="167"/>
      <c r="D1008" s="167"/>
      <c r="E1008" s="167"/>
      <c r="F1008" s="167"/>
      <c r="G1008" s="167"/>
      <c r="H1008" s="166"/>
      <c r="I1008" s="124"/>
      <c r="J1008" s="124"/>
      <c r="K1008" s="124"/>
      <c r="L1008" s="124"/>
      <c r="M1008" s="124"/>
      <c r="N1008" s="124"/>
      <c r="O1008" s="124"/>
      <c r="P1008" s="124"/>
      <c r="Q1008" s="124"/>
      <c r="R1008" s="124"/>
    </row>
    <row r="1009" spans="1:18" s="169" customFormat="1" x14ac:dyDescent="0.2">
      <c r="A1009" s="168" t="str">
        <f>IF(C1009="","",COUNTIF(A$52:A1008,"&gt;0")+1)</f>
        <v/>
      </c>
      <c r="B1009" s="167"/>
      <c r="C1009" s="167"/>
      <c r="D1009" s="167"/>
      <c r="E1009" s="167"/>
      <c r="F1009" s="167"/>
      <c r="G1009" s="167"/>
      <c r="H1009" s="166"/>
      <c r="I1009" s="124"/>
      <c r="J1009" s="124"/>
      <c r="K1009" s="124"/>
      <c r="L1009" s="124"/>
      <c r="M1009" s="124"/>
      <c r="N1009" s="124"/>
      <c r="O1009" s="124"/>
      <c r="P1009" s="124"/>
      <c r="Q1009" s="124"/>
      <c r="R1009" s="124"/>
    </row>
    <row r="1010" spans="1:18" s="169" customFormat="1" x14ac:dyDescent="0.2">
      <c r="A1010" s="168" t="str">
        <f>IF(C1010="","",COUNTIF(A$52:A1009,"&gt;0")+1)</f>
        <v/>
      </c>
      <c r="B1010" s="167"/>
      <c r="C1010" s="167"/>
      <c r="D1010" s="167"/>
      <c r="E1010" s="167"/>
      <c r="F1010" s="167"/>
      <c r="G1010" s="167"/>
      <c r="H1010" s="166"/>
      <c r="I1010" s="124"/>
      <c r="J1010" s="124"/>
      <c r="K1010" s="124"/>
      <c r="L1010" s="124"/>
      <c r="M1010" s="124"/>
      <c r="N1010" s="124"/>
      <c r="O1010" s="124"/>
      <c r="P1010" s="124"/>
      <c r="Q1010" s="124"/>
      <c r="R1010" s="124"/>
    </row>
    <row r="1011" spans="1:18" s="169" customFormat="1" x14ac:dyDescent="0.2">
      <c r="A1011" s="168" t="str">
        <f>IF(C1011="","",COUNTIF(A$52:A1010,"&gt;0")+1)</f>
        <v/>
      </c>
      <c r="B1011" s="167"/>
      <c r="C1011" s="167"/>
      <c r="D1011" s="167"/>
      <c r="E1011" s="167"/>
      <c r="F1011" s="167"/>
      <c r="G1011" s="167"/>
      <c r="H1011" s="166"/>
      <c r="I1011" s="124"/>
      <c r="J1011" s="124"/>
      <c r="K1011" s="124"/>
      <c r="L1011" s="124"/>
      <c r="M1011" s="124"/>
      <c r="N1011" s="124"/>
      <c r="O1011" s="124"/>
      <c r="P1011" s="124"/>
      <c r="Q1011" s="124"/>
      <c r="R1011" s="124"/>
    </row>
    <row r="1012" spans="1:18" s="169" customFormat="1" x14ac:dyDescent="0.2">
      <c r="A1012" s="168" t="str">
        <f>IF(C1012="","",COUNTIF(A$52:A1011,"&gt;0")+1)</f>
        <v/>
      </c>
      <c r="B1012" s="167"/>
      <c r="C1012" s="167"/>
      <c r="D1012" s="167"/>
      <c r="E1012" s="167"/>
      <c r="F1012" s="167"/>
      <c r="G1012" s="167"/>
      <c r="H1012" s="166"/>
      <c r="I1012" s="124"/>
      <c r="J1012" s="124"/>
      <c r="K1012" s="124"/>
      <c r="L1012" s="124"/>
      <c r="M1012" s="124"/>
      <c r="N1012" s="124"/>
      <c r="O1012" s="124"/>
      <c r="P1012" s="124"/>
      <c r="Q1012" s="124"/>
      <c r="R1012" s="124"/>
    </row>
    <row r="1013" spans="1:18" s="169" customFormat="1" x14ac:dyDescent="0.2">
      <c r="A1013" s="168" t="str">
        <f>IF(C1013="","",COUNTIF(A$52:A1012,"&gt;0")+1)</f>
        <v/>
      </c>
      <c r="B1013" s="167"/>
      <c r="C1013" s="167"/>
      <c r="D1013" s="167"/>
      <c r="E1013" s="167"/>
      <c r="F1013" s="167"/>
      <c r="G1013" s="167"/>
      <c r="H1013" s="166"/>
      <c r="I1013" s="124"/>
      <c r="J1013" s="124"/>
      <c r="K1013" s="124"/>
      <c r="L1013" s="124"/>
      <c r="M1013" s="124"/>
      <c r="N1013" s="124"/>
      <c r="O1013" s="124"/>
      <c r="P1013" s="124"/>
      <c r="Q1013" s="124"/>
      <c r="R1013" s="124"/>
    </row>
    <row r="1014" spans="1:18" s="169" customFormat="1" x14ac:dyDescent="0.2">
      <c r="A1014" s="168" t="str">
        <f>IF(C1014="","",COUNTIF(A$52:A1013,"&gt;0")+1)</f>
        <v/>
      </c>
      <c r="B1014" s="167"/>
      <c r="C1014" s="167"/>
      <c r="D1014" s="167"/>
      <c r="E1014" s="167"/>
      <c r="F1014" s="167"/>
      <c r="G1014" s="167"/>
      <c r="H1014" s="166"/>
      <c r="I1014" s="124"/>
      <c r="J1014" s="124"/>
      <c r="K1014" s="124"/>
      <c r="L1014" s="124"/>
      <c r="M1014" s="124"/>
      <c r="N1014" s="124"/>
      <c r="O1014" s="124"/>
      <c r="P1014" s="124"/>
      <c r="Q1014" s="124"/>
      <c r="R1014" s="124"/>
    </row>
    <row r="1015" spans="1:18" s="169" customFormat="1" x14ac:dyDescent="0.2">
      <c r="A1015" s="168" t="str">
        <f>IF(C1015="","",COUNTIF(A$52:A1014,"&gt;0")+1)</f>
        <v/>
      </c>
      <c r="B1015" s="167"/>
      <c r="C1015" s="167"/>
      <c r="D1015" s="167"/>
      <c r="E1015" s="167"/>
      <c r="F1015" s="167"/>
      <c r="G1015" s="167"/>
      <c r="H1015" s="166"/>
      <c r="I1015" s="124"/>
      <c r="J1015" s="124"/>
      <c r="K1015" s="124"/>
      <c r="L1015" s="124"/>
      <c r="M1015" s="124"/>
      <c r="N1015" s="124"/>
      <c r="O1015" s="124"/>
      <c r="P1015" s="124"/>
      <c r="Q1015" s="124"/>
      <c r="R1015" s="124"/>
    </row>
    <row r="1016" spans="1:18" s="169" customFormat="1" x14ac:dyDescent="0.2">
      <c r="A1016" s="168" t="str">
        <f>IF(C1016="","",COUNTIF(A$52:A1015,"&gt;0")+1)</f>
        <v/>
      </c>
      <c r="B1016" s="167"/>
      <c r="C1016" s="167"/>
      <c r="D1016" s="167"/>
      <c r="E1016" s="167"/>
      <c r="F1016" s="167"/>
      <c r="G1016" s="167"/>
      <c r="H1016" s="166"/>
      <c r="I1016" s="124"/>
      <c r="J1016" s="124"/>
      <c r="K1016" s="124"/>
      <c r="L1016" s="124"/>
      <c r="M1016" s="124"/>
      <c r="N1016" s="124"/>
      <c r="O1016" s="124"/>
      <c r="P1016" s="124"/>
      <c r="Q1016" s="124"/>
      <c r="R1016" s="124"/>
    </row>
    <row r="1017" spans="1:18" s="169" customFormat="1" x14ac:dyDescent="0.2">
      <c r="A1017" s="168" t="str">
        <f>IF(C1017="","",COUNTIF(A$52:A1016,"&gt;0")+1)</f>
        <v/>
      </c>
      <c r="B1017" s="167"/>
      <c r="C1017" s="167"/>
      <c r="D1017" s="167"/>
      <c r="E1017" s="167"/>
      <c r="F1017" s="167"/>
      <c r="G1017" s="167"/>
      <c r="H1017" s="166"/>
      <c r="I1017" s="124"/>
      <c r="J1017" s="124"/>
      <c r="K1017" s="124"/>
      <c r="L1017" s="124"/>
      <c r="M1017" s="124"/>
      <c r="N1017" s="124"/>
      <c r="O1017" s="124"/>
      <c r="P1017" s="124"/>
      <c r="Q1017" s="124"/>
      <c r="R1017" s="124"/>
    </row>
    <row r="1018" spans="1:18" s="169" customFormat="1" x14ac:dyDescent="0.2">
      <c r="A1018" s="168" t="str">
        <f>IF(C1018="","",COUNTIF(A$52:A1017,"&gt;0")+1)</f>
        <v/>
      </c>
      <c r="B1018" s="167"/>
      <c r="C1018" s="167"/>
      <c r="D1018" s="167"/>
      <c r="E1018" s="167"/>
      <c r="F1018" s="167"/>
      <c r="G1018" s="167"/>
      <c r="H1018" s="166"/>
      <c r="I1018" s="124"/>
      <c r="J1018" s="124"/>
      <c r="K1018" s="124"/>
      <c r="L1018" s="124"/>
      <c r="M1018" s="124"/>
      <c r="N1018" s="124"/>
      <c r="O1018" s="124"/>
      <c r="P1018" s="124"/>
      <c r="Q1018" s="124"/>
      <c r="R1018" s="124"/>
    </row>
    <row r="1019" spans="1:18" s="169" customFormat="1" x14ac:dyDescent="0.2">
      <c r="A1019" s="168" t="str">
        <f>IF(C1019="","",COUNTIF(A$52:A1018,"&gt;0")+1)</f>
        <v/>
      </c>
      <c r="B1019" s="167"/>
      <c r="C1019" s="167"/>
      <c r="D1019" s="167"/>
      <c r="E1019" s="167"/>
      <c r="F1019" s="167"/>
      <c r="G1019" s="167"/>
      <c r="H1019" s="166"/>
      <c r="I1019" s="124"/>
      <c r="J1019" s="124"/>
      <c r="K1019" s="124"/>
      <c r="L1019" s="124"/>
      <c r="M1019" s="124"/>
      <c r="N1019" s="124"/>
      <c r="O1019" s="124"/>
      <c r="P1019" s="124"/>
      <c r="Q1019" s="124"/>
      <c r="R1019" s="124"/>
    </row>
    <row r="1020" spans="1:18" s="169" customFormat="1" x14ac:dyDescent="0.2">
      <c r="A1020" s="168" t="str">
        <f>IF(C1020="","",COUNTIF(A$52:A1019,"&gt;0")+1)</f>
        <v/>
      </c>
      <c r="B1020" s="167"/>
      <c r="C1020" s="167"/>
      <c r="D1020" s="167"/>
      <c r="E1020" s="167"/>
      <c r="F1020" s="167"/>
      <c r="G1020" s="167"/>
      <c r="H1020" s="166"/>
      <c r="I1020" s="124"/>
      <c r="J1020" s="124"/>
      <c r="K1020" s="124"/>
      <c r="L1020" s="124"/>
      <c r="M1020" s="124"/>
      <c r="N1020" s="124"/>
      <c r="O1020" s="124"/>
      <c r="P1020" s="124"/>
      <c r="Q1020" s="124"/>
      <c r="R1020" s="124"/>
    </row>
    <row r="1021" spans="1:18" s="169" customFormat="1" x14ac:dyDescent="0.2">
      <c r="A1021" s="168" t="str">
        <f>IF(C1021="","",COUNTIF(A$52:A1020,"&gt;0")+1)</f>
        <v/>
      </c>
      <c r="B1021" s="167"/>
      <c r="C1021" s="167"/>
      <c r="D1021" s="167"/>
      <c r="E1021" s="167"/>
      <c r="F1021" s="167"/>
      <c r="G1021" s="167"/>
      <c r="H1021" s="166"/>
      <c r="I1021" s="124"/>
      <c r="J1021" s="124"/>
      <c r="K1021" s="124"/>
      <c r="L1021" s="124"/>
      <c r="M1021" s="124"/>
      <c r="N1021" s="124"/>
      <c r="O1021" s="124"/>
      <c r="P1021" s="124"/>
      <c r="Q1021" s="124"/>
      <c r="R1021" s="124"/>
    </row>
    <row r="1022" spans="1:18" s="169" customFormat="1" x14ac:dyDescent="0.2">
      <c r="A1022" s="168" t="str">
        <f>IF(C1022="","",COUNTIF(A$52:A1021,"&gt;0")+1)</f>
        <v/>
      </c>
      <c r="B1022" s="167"/>
      <c r="C1022" s="167"/>
      <c r="D1022" s="167"/>
      <c r="E1022" s="167"/>
      <c r="F1022" s="167"/>
      <c r="G1022" s="167"/>
      <c r="H1022" s="166"/>
      <c r="I1022" s="124"/>
      <c r="J1022" s="124"/>
      <c r="K1022" s="124"/>
      <c r="L1022" s="124"/>
      <c r="M1022" s="124"/>
      <c r="N1022" s="124"/>
      <c r="O1022" s="124"/>
      <c r="P1022" s="124"/>
      <c r="Q1022" s="124"/>
      <c r="R1022" s="124"/>
    </row>
    <row r="1023" spans="1:18" s="169" customFormat="1" x14ac:dyDescent="0.2">
      <c r="A1023" s="168" t="str">
        <f>IF(C1023="","",COUNTIF(A$52:A1022,"&gt;0")+1)</f>
        <v/>
      </c>
      <c r="B1023" s="167"/>
      <c r="C1023" s="167"/>
      <c r="D1023" s="167"/>
      <c r="E1023" s="167"/>
      <c r="F1023" s="167"/>
      <c r="G1023" s="167"/>
      <c r="H1023" s="166"/>
      <c r="I1023" s="124"/>
      <c r="J1023" s="124"/>
      <c r="K1023" s="124"/>
      <c r="L1023" s="124"/>
      <c r="M1023" s="124"/>
      <c r="N1023" s="124"/>
      <c r="O1023" s="124"/>
      <c r="P1023" s="124"/>
      <c r="Q1023" s="124"/>
      <c r="R1023" s="124"/>
    </row>
    <row r="1024" spans="1:18" s="169" customFormat="1" x14ac:dyDescent="0.2">
      <c r="A1024" s="168" t="str">
        <f>IF(C1024="","",COUNTIF(A$52:A1023,"&gt;0")+1)</f>
        <v/>
      </c>
      <c r="B1024" s="167"/>
      <c r="C1024" s="167"/>
      <c r="D1024" s="167"/>
      <c r="E1024" s="167"/>
      <c r="F1024" s="167"/>
      <c r="G1024" s="167"/>
      <c r="H1024" s="166"/>
      <c r="I1024" s="124"/>
      <c r="J1024" s="124"/>
      <c r="K1024" s="124"/>
      <c r="L1024" s="124"/>
      <c r="M1024" s="124"/>
      <c r="N1024" s="124"/>
      <c r="O1024" s="124"/>
      <c r="P1024" s="124"/>
      <c r="Q1024" s="124"/>
      <c r="R1024" s="124"/>
    </row>
    <row r="1025" spans="1:18" s="169" customFormat="1" x14ac:dyDescent="0.2">
      <c r="A1025" s="168" t="str">
        <f>IF(C1025="","",COUNTIF(A$52:A1024,"&gt;0")+1)</f>
        <v/>
      </c>
      <c r="B1025" s="167"/>
      <c r="C1025" s="167"/>
      <c r="D1025" s="167"/>
      <c r="E1025" s="167"/>
      <c r="F1025" s="167"/>
      <c r="G1025" s="167"/>
      <c r="H1025" s="166"/>
      <c r="I1025" s="124"/>
      <c r="J1025" s="124"/>
      <c r="K1025" s="124"/>
      <c r="L1025" s="124"/>
      <c r="M1025" s="124"/>
      <c r="N1025" s="124"/>
      <c r="O1025" s="124"/>
      <c r="P1025" s="124"/>
      <c r="Q1025" s="124"/>
      <c r="R1025" s="124"/>
    </row>
    <row r="1026" spans="1:18" s="169" customFormat="1" x14ac:dyDescent="0.2">
      <c r="A1026" s="168" t="str">
        <f>IF(C1026="","",COUNTIF(A$52:A1025,"&gt;0")+1)</f>
        <v/>
      </c>
      <c r="B1026" s="167"/>
      <c r="C1026" s="167"/>
      <c r="D1026" s="167"/>
      <c r="E1026" s="167"/>
      <c r="F1026" s="167"/>
      <c r="G1026" s="167"/>
      <c r="H1026" s="166"/>
      <c r="I1026" s="124"/>
      <c r="J1026" s="124"/>
      <c r="K1026" s="124"/>
      <c r="L1026" s="124"/>
      <c r="M1026" s="124"/>
      <c r="N1026" s="124"/>
      <c r="O1026" s="124"/>
      <c r="P1026" s="124"/>
      <c r="Q1026" s="124"/>
      <c r="R1026" s="124"/>
    </row>
    <row r="1027" spans="1:18" s="169" customFormat="1" x14ac:dyDescent="0.2">
      <c r="A1027" s="168" t="str">
        <f>IF(C1027="","",COUNTIF(A$52:A1026,"&gt;0")+1)</f>
        <v/>
      </c>
      <c r="B1027" s="167"/>
      <c r="C1027" s="167"/>
      <c r="D1027" s="167"/>
      <c r="E1027" s="167"/>
      <c r="F1027" s="167"/>
      <c r="G1027" s="167"/>
      <c r="H1027" s="166"/>
      <c r="I1027" s="124"/>
      <c r="J1027" s="124"/>
      <c r="K1027" s="124"/>
      <c r="L1027" s="124"/>
      <c r="M1027" s="124"/>
      <c r="N1027" s="124"/>
      <c r="O1027" s="124"/>
      <c r="P1027" s="124"/>
      <c r="Q1027" s="124"/>
      <c r="R1027" s="124"/>
    </row>
    <row r="1028" spans="1:18" s="169" customFormat="1" x14ac:dyDescent="0.2">
      <c r="A1028" s="168" t="str">
        <f>IF(C1028="","",COUNTIF(A$52:A1027,"&gt;0")+1)</f>
        <v/>
      </c>
      <c r="B1028" s="167"/>
      <c r="C1028" s="167"/>
      <c r="D1028" s="167"/>
      <c r="E1028" s="167"/>
      <c r="F1028" s="167"/>
      <c r="G1028" s="167"/>
      <c r="H1028" s="166"/>
      <c r="I1028" s="124"/>
      <c r="J1028" s="124"/>
      <c r="K1028" s="124"/>
      <c r="L1028" s="124"/>
      <c r="M1028" s="124"/>
      <c r="N1028" s="124"/>
      <c r="O1028" s="124"/>
      <c r="P1028" s="124"/>
      <c r="Q1028" s="124"/>
      <c r="R1028" s="124"/>
    </row>
    <row r="1029" spans="1:18" s="169" customFormat="1" x14ac:dyDescent="0.2">
      <c r="A1029" s="168" t="str">
        <f>IF(C1029="","",COUNTIF(A$52:A1028,"&gt;0")+1)</f>
        <v/>
      </c>
      <c r="B1029" s="167"/>
      <c r="C1029" s="167"/>
      <c r="D1029" s="167"/>
      <c r="E1029" s="167"/>
      <c r="F1029" s="167"/>
      <c r="G1029" s="167"/>
      <c r="H1029" s="166"/>
      <c r="I1029" s="124"/>
      <c r="J1029" s="124"/>
      <c r="K1029" s="124"/>
      <c r="L1029" s="124"/>
      <c r="M1029" s="124"/>
      <c r="N1029" s="124"/>
      <c r="O1029" s="124"/>
      <c r="P1029" s="124"/>
      <c r="Q1029" s="124"/>
      <c r="R1029" s="124"/>
    </row>
    <row r="1030" spans="1:18" s="169" customFormat="1" x14ac:dyDescent="0.2">
      <c r="A1030" s="168" t="str">
        <f>IF(C1030="","",COUNTIF(A$52:A1029,"&gt;0")+1)</f>
        <v/>
      </c>
      <c r="B1030" s="167"/>
      <c r="C1030" s="167"/>
      <c r="D1030" s="167"/>
      <c r="E1030" s="167"/>
      <c r="F1030" s="167"/>
      <c r="G1030" s="167"/>
      <c r="H1030" s="166"/>
      <c r="I1030" s="124"/>
      <c r="J1030" s="124"/>
      <c r="K1030" s="124"/>
      <c r="L1030" s="124"/>
      <c r="M1030" s="124"/>
      <c r="N1030" s="124"/>
      <c r="O1030" s="124"/>
      <c r="P1030" s="124"/>
      <c r="Q1030" s="124"/>
      <c r="R1030" s="124"/>
    </row>
    <row r="1031" spans="1:18" s="169" customFormat="1" x14ac:dyDescent="0.2">
      <c r="A1031" s="168" t="str">
        <f>IF(C1031="","",COUNTIF(A$52:A1030,"&gt;0")+1)</f>
        <v/>
      </c>
      <c r="B1031" s="167"/>
      <c r="C1031" s="167"/>
      <c r="D1031" s="167"/>
      <c r="E1031" s="167"/>
      <c r="F1031" s="167"/>
      <c r="G1031" s="167"/>
      <c r="H1031" s="166"/>
      <c r="I1031" s="124"/>
      <c r="J1031" s="124"/>
      <c r="K1031" s="124"/>
      <c r="L1031" s="124"/>
      <c r="M1031" s="124"/>
      <c r="N1031" s="124"/>
      <c r="O1031" s="124"/>
      <c r="P1031" s="124"/>
      <c r="Q1031" s="124"/>
      <c r="R1031" s="124"/>
    </row>
    <row r="1032" spans="1:18" s="169" customFormat="1" x14ac:dyDescent="0.2">
      <c r="A1032" s="168" t="str">
        <f>IF(C1032="","",COUNTIF(A$52:A1031,"&gt;0")+1)</f>
        <v/>
      </c>
      <c r="B1032" s="167"/>
      <c r="C1032" s="167"/>
      <c r="D1032" s="167"/>
      <c r="E1032" s="167"/>
      <c r="F1032" s="167"/>
      <c r="G1032" s="167"/>
      <c r="H1032" s="166"/>
      <c r="I1032" s="124"/>
      <c r="J1032" s="124"/>
      <c r="K1032" s="124"/>
      <c r="L1032" s="124"/>
      <c r="M1032" s="124"/>
      <c r="N1032" s="124"/>
      <c r="O1032" s="124"/>
      <c r="P1032" s="124"/>
      <c r="Q1032" s="124"/>
      <c r="R1032" s="124"/>
    </row>
    <row r="1033" spans="1:18" s="169" customFormat="1" x14ac:dyDescent="0.2">
      <c r="A1033" s="168" t="str">
        <f>IF(C1033="","",COUNTIF(A$52:A1032,"&gt;0")+1)</f>
        <v/>
      </c>
      <c r="B1033" s="167"/>
      <c r="C1033" s="167"/>
      <c r="D1033" s="167"/>
      <c r="E1033" s="167"/>
      <c r="F1033" s="167"/>
      <c r="G1033" s="167"/>
      <c r="H1033" s="166"/>
      <c r="I1033" s="124"/>
      <c r="J1033" s="124"/>
      <c r="K1033" s="124"/>
      <c r="L1033" s="124"/>
      <c r="M1033" s="124"/>
      <c r="N1033" s="124"/>
      <c r="O1033" s="124"/>
      <c r="P1033" s="124"/>
      <c r="Q1033" s="124"/>
      <c r="R1033" s="124"/>
    </row>
    <row r="1034" spans="1:18" s="169" customFormat="1" x14ac:dyDescent="0.2">
      <c r="A1034" s="168" t="str">
        <f>IF(C1034="","",COUNTIF(A$52:A1033,"&gt;0")+1)</f>
        <v/>
      </c>
      <c r="B1034" s="167"/>
      <c r="C1034" s="167"/>
      <c r="D1034" s="167"/>
      <c r="E1034" s="167"/>
      <c r="F1034" s="167"/>
      <c r="G1034" s="167"/>
      <c r="H1034" s="166"/>
      <c r="I1034" s="124"/>
      <c r="J1034" s="124"/>
      <c r="K1034" s="124"/>
      <c r="L1034" s="124"/>
      <c r="M1034" s="124"/>
      <c r="N1034" s="124"/>
      <c r="O1034" s="124"/>
      <c r="P1034" s="124"/>
      <c r="Q1034" s="124"/>
      <c r="R1034" s="124"/>
    </row>
    <row r="1035" spans="1:18" s="169" customFormat="1" x14ac:dyDescent="0.2">
      <c r="A1035" s="168" t="str">
        <f>IF(C1035="","",COUNTIF(A$52:A1034,"&gt;0")+1)</f>
        <v/>
      </c>
      <c r="B1035" s="167"/>
      <c r="C1035" s="167"/>
      <c r="D1035" s="167"/>
      <c r="E1035" s="167"/>
      <c r="F1035" s="167"/>
      <c r="G1035" s="167"/>
      <c r="H1035" s="166"/>
      <c r="I1035" s="124"/>
      <c r="J1035" s="124"/>
      <c r="K1035" s="124"/>
      <c r="L1035" s="124"/>
      <c r="M1035" s="124"/>
      <c r="N1035" s="124"/>
      <c r="O1035" s="124"/>
      <c r="P1035" s="124"/>
      <c r="Q1035" s="124"/>
      <c r="R1035" s="124"/>
    </row>
    <row r="1036" spans="1:18" s="169" customFormat="1" x14ac:dyDescent="0.2">
      <c r="A1036" s="168" t="str">
        <f>IF(C1036="","",COUNTIF(A$52:A1035,"&gt;0")+1)</f>
        <v/>
      </c>
      <c r="B1036" s="167"/>
      <c r="C1036" s="167"/>
      <c r="D1036" s="167"/>
      <c r="E1036" s="167"/>
      <c r="F1036" s="167"/>
      <c r="G1036" s="167"/>
      <c r="H1036" s="166"/>
      <c r="I1036" s="124"/>
      <c r="J1036" s="124"/>
      <c r="K1036" s="124"/>
      <c r="L1036" s="124"/>
      <c r="M1036" s="124"/>
      <c r="N1036" s="124"/>
      <c r="O1036" s="124"/>
      <c r="P1036" s="124"/>
      <c r="Q1036" s="124"/>
      <c r="R1036" s="124"/>
    </row>
    <row r="1037" spans="1:18" s="169" customFormat="1" x14ac:dyDescent="0.2">
      <c r="A1037" s="168" t="str">
        <f>IF(C1037="","",COUNTIF(A$52:A1036,"&gt;0")+1)</f>
        <v/>
      </c>
      <c r="B1037" s="167"/>
      <c r="C1037" s="167"/>
      <c r="D1037" s="167"/>
      <c r="E1037" s="167"/>
      <c r="F1037" s="167"/>
      <c r="G1037" s="167"/>
      <c r="H1037" s="166"/>
      <c r="I1037" s="124"/>
      <c r="J1037" s="124"/>
      <c r="K1037" s="124"/>
      <c r="L1037" s="124"/>
      <c r="M1037" s="124"/>
      <c r="N1037" s="124"/>
      <c r="O1037" s="124"/>
      <c r="P1037" s="124"/>
      <c r="Q1037" s="124"/>
      <c r="R1037" s="124"/>
    </row>
    <row r="1038" spans="1:18" s="169" customFormat="1" x14ac:dyDescent="0.2">
      <c r="A1038" s="168" t="str">
        <f>IF(C1038="","",COUNTIF(A$52:A1037,"&gt;0")+1)</f>
        <v/>
      </c>
      <c r="B1038" s="167"/>
      <c r="C1038" s="167"/>
      <c r="D1038" s="167"/>
      <c r="E1038" s="167"/>
      <c r="F1038" s="167"/>
      <c r="G1038" s="167"/>
      <c r="H1038" s="166"/>
      <c r="I1038" s="124"/>
      <c r="J1038" s="124"/>
      <c r="K1038" s="124"/>
      <c r="L1038" s="124"/>
      <c r="M1038" s="124"/>
      <c r="N1038" s="124"/>
      <c r="O1038" s="124"/>
      <c r="P1038" s="124"/>
      <c r="Q1038" s="124"/>
      <c r="R1038" s="124"/>
    </row>
    <row r="1039" spans="1:18" s="169" customFormat="1" x14ac:dyDescent="0.2">
      <c r="A1039" s="168" t="str">
        <f>IF(C1039="","",COUNTIF(A$52:A1038,"&gt;0")+1)</f>
        <v/>
      </c>
      <c r="B1039" s="167"/>
      <c r="C1039" s="167"/>
      <c r="D1039" s="167"/>
      <c r="E1039" s="167"/>
      <c r="F1039" s="167"/>
      <c r="G1039" s="167"/>
      <c r="H1039" s="166"/>
      <c r="I1039" s="124"/>
      <c r="J1039" s="124"/>
      <c r="K1039" s="124"/>
      <c r="L1039" s="124"/>
      <c r="M1039" s="124"/>
      <c r="N1039" s="124"/>
      <c r="O1039" s="124"/>
      <c r="P1039" s="124"/>
      <c r="Q1039" s="124"/>
      <c r="R1039" s="124"/>
    </row>
    <row r="1040" spans="1:18" s="169" customFormat="1" x14ac:dyDescent="0.2">
      <c r="A1040" s="168" t="str">
        <f>IF(C1040="","",COUNTIF(A$52:A1039,"&gt;0")+1)</f>
        <v/>
      </c>
      <c r="B1040" s="167"/>
      <c r="C1040" s="167"/>
      <c r="D1040" s="167"/>
      <c r="E1040" s="167"/>
      <c r="F1040" s="167"/>
      <c r="G1040" s="167"/>
      <c r="H1040" s="166"/>
      <c r="I1040" s="124"/>
      <c r="J1040" s="124"/>
      <c r="K1040" s="124"/>
      <c r="L1040" s="124"/>
      <c r="M1040" s="124"/>
      <c r="N1040" s="124"/>
      <c r="O1040" s="124"/>
      <c r="P1040" s="124"/>
      <c r="Q1040" s="124"/>
      <c r="R1040" s="124"/>
    </row>
    <row r="1041" spans="1:18" s="169" customFormat="1" x14ac:dyDescent="0.2">
      <c r="A1041" s="168" t="str">
        <f>IF(C1041="","",COUNTIF(A$52:A1040,"&gt;0")+1)</f>
        <v/>
      </c>
      <c r="B1041" s="167"/>
      <c r="C1041" s="167"/>
      <c r="D1041" s="167"/>
      <c r="E1041" s="167"/>
      <c r="F1041" s="167"/>
      <c r="G1041" s="167"/>
      <c r="H1041" s="166"/>
      <c r="I1041" s="124"/>
      <c r="J1041" s="124"/>
      <c r="K1041" s="124"/>
      <c r="L1041" s="124"/>
      <c r="M1041" s="124"/>
      <c r="N1041" s="124"/>
      <c r="O1041" s="124"/>
      <c r="P1041" s="124"/>
      <c r="Q1041" s="124"/>
      <c r="R1041" s="124"/>
    </row>
    <row r="1042" spans="1:18" s="169" customFormat="1" x14ac:dyDescent="0.2">
      <c r="A1042" s="168" t="str">
        <f>IF(C1042="","",COUNTIF(A$52:A1041,"&gt;0")+1)</f>
        <v/>
      </c>
      <c r="B1042" s="167"/>
      <c r="C1042" s="167"/>
      <c r="D1042" s="167"/>
      <c r="E1042" s="167"/>
      <c r="F1042" s="167"/>
      <c r="G1042" s="167"/>
      <c r="H1042" s="166"/>
      <c r="I1042" s="124"/>
      <c r="J1042" s="124"/>
      <c r="K1042" s="124"/>
      <c r="L1042" s="124"/>
      <c r="M1042" s="124"/>
      <c r="N1042" s="124"/>
      <c r="O1042" s="124"/>
      <c r="P1042" s="124"/>
      <c r="Q1042" s="124"/>
      <c r="R1042" s="124"/>
    </row>
    <row r="1043" spans="1:18" s="169" customFormat="1" x14ac:dyDescent="0.2">
      <c r="A1043" s="168" t="str">
        <f>IF(C1043="","",COUNTIF(A$52:A1042,"&gt;0")+1)</f>
        <v/>
      </c>
      <c r="B1043" s="167"/>
      <c r="C1043" s="167"/>
      <c r="D1043" s="167"/>
      <c r="E1043" s="167"/>
      <c r="F1043" s="167"/>
      <c r="G1043" s="167"/>
      <c r="H1043" s="166"/>
      <c r="I1043" s="124"/>
      <c r="J1043" s="124"/>
      <c r="K1043" s="124"/>
      <c r="L1043" s="124"/>
      <c r="M1043" s="124"/>
      <c r="N1043" s="124"/>
      <c r="O1043" s="124"/>
      <c r="P1043" s="124"/>
      <c r="Q1043" s="124"/>
      <c r="R1043" s="124"/>
    </row>
    <row r="1044" spans="1:18" s="169" customFormat="1" x14ac:dyDescent="0.2">
      <c r="A1044" s="168" t="str">
        <f>IF(C1044="","",COUNTIF(A$52:A1043,"&gt;0")+1)</f>
        <v/>
      </c>
      <c r="B1044" s="167"/>
      <c r="C1044" s="167"/>
      <c r="D1044" s="167"/>
      <c r="E1044" s="167"/>
      <c r="F1044" s="167"/>
      <c r="G1044" s="167"/>
      <c r="H1044" s="166"/>
      <c r="I1044" s="124"/>
      <c r="J1044" s="124"/>
      <c r="K1044" s="124"/>
      <c r="L1044" s="124"/>
      <c r="M1044" s="124"/>
      <c r="N1044" s="124"/>
      <c r="O1044" s="124"/>
      <c r="P1044" s="124"/>
      <c r="Q1044" s="124"/>
      <c r="R1044" s="124"/>
    </row>
    <row r="1045" spans="1:18" s="169" customFormat="1" x14ac:dyDescent="0.2">
      <c r="A1045" s="168" t="str">
        <f>IF(C1045="","",COUNTIF(A$52:A1044,"&gt;0")+1)</f>
        <v/>
      </c>
      <c r="B1045" s="167"/>
      <c r="C1045" s="167"/>
      <c r="D1045" s="167"/>
      <c r="E1045" s="167"/>
      <c r="F1045" s="167"/>
      <c r="G1045" s="167"/>
      <c r="H1045" s="166"/>
      <c r="I1045" s="124"/>
      <c r="J1045" s="124"/>
      <c r="K1045" s="124"/>
      <c r="L1045" s="124"/>
      <c r="M1045" s="124"/>
      <c r="N1045" s="124"/>
      <c r="O1045" s="124"/>
      <c r="P1045" s="124"/>
      <c r="Q1045" s="124"/>
      <c r="R1045" s="124"/>
    </row>
    <row r="1046" spans="1:18" s="169" customFormat="1" x14ac:dyDescent="0.2">
      <c r="A1046" s="168" t="str">
        <f>IF(C1046="","",COUNTIF(A$52:A1045,"&gt;0")+1)</f>
        <v/>
      </c>
      <c r="B1046" s="167"/>
      <c r="C1046" s="167"/>
      <c r="D1046" s="167"/>
      <c r="E1046" s="167"/>
      <c r="F1046" s="167"/>
      <c r="G1046" s="167"/>
      <c r="H1046" s="166"/>
      <c r="I1046" s="124"/>
      <c r="J1046" s="124"/>
      <c r="K1046" s="124"/>
      <c r="L1046" s="124"/>
      <c r="M1046" s="124"/>
      <c r="N1046" s="124"/>
      <c r="O1046" s="124"/>
      <c r="P1046" s="124"/>
      <c r="Q1046" s="124"/>
      <c r="R1046" s="124"/>
    </row>
    <row r="1047" spans="1:18" s="169" customFormat="1" x14ac:dyDescent="0.2">
      <c r="A1047" s="168" t="str">
        <f>IF(C1047="","",COUNTIF(A$52:A1046,"&gt;0")+1)</f>
        <v/>
      </c>
      <c r="B1047" s="167"/>
      <c r="C1047" s="167"/>
      <c r="D1047" s="167"/>
      <c r="E1047" s="167"/>
      <c r="F1047" s="167"/>
      <c r="G1047" s="167"/>
      <c r="H1047" s="166"/>
      <c r="I1047" s="124"/>
      <c r="J1047" s="124"/>
      <c r="K1047" s="124"/>
      <c r="L1047" s="124"/>
      <c r="M1047" s="124"/>
      <c r="N1047" s="124"/>
      <c r="O1047" s="124"/>
      <c r="P1047" s="124"/>
      <c r="Q1047" s="124"/>
      <c r="R1047" s="124"/>
    </row>
    <row r="1048" spans="1:18" s="169" customFormat="1" x14ac:dyDescent="0.2">
      <c r="A1048" s="168" t="str">
        <f>IF(C1048="","",COUNTIF(A$52:A1047,"&gt;0")+1)</f>
        <v/>
      </c>
      <c r="B1048" s="167"/>
      <c r="C1048" s="167"/>
      <c r="D1048" s="167"/>
      <c r="E1048" s="167"/>
      <c r="F1048" s="167"/>
      <c r="G1048" s="167"/>
      <c r="H1048" s="166"/>
      <c r="I1048" s="124"/>
      <c r="J1048" s="124"/>
      <c r="K1048" s="124"/>
      <c r="L1048" s="124"/>
      <c r="M1048" s="124"/>
      <c r="N1048" s="124"/>
      <c r="O1048" s="124"/>
      <c r="P1048" s="124"/>
      <c r="Q1048" s="124"/>
      <c r="R1048" s="124"/>
    </row>
    <row r="1049" spans="1:18" s="169" customFormat="1" x14ac:dyDescent="0.2">
      <c r="A1049" s="168" t="str">
        <f>IF(C1049="","",COUNTIF(A$52:A1048,"&gt;0")+1)</f>
        <v/>
      </c>
      <c r="B1049" s="167"/>
      <c r="C1049" s="167"/>
      <c r="D1049" s="167"/>
      <c r="E1049" s="167"/>
      <c r="F1049" s="167"/>
      <c r="G1049" s="167"/>
      <c r="H1049" s="166"/>
      <c r="I1049" s="124"/>
      <c r="J1049" s="124"/>
      <c r="K1049" s="124"/>
      <c r="L1049" s="124"/>
      <c r="M1049" s="124"/>
      <c r="N1049" s="124"/>
      <c r="O1049" s="124"/>
      <c r="P1049" s="124"/>
      <c r="Q1049" s="124"/>
      <c r="R1049" s="124"/>
    </row>
    <row r="1050" spans="1:18" s="169" customFormat="1" x14ac:dyDescent="0.2">
      <c r="A1050" s="168" t="str">
        <f>IF(C1050="","",COUNTIF(A$52:A1049,"&gt;0")+1)</f>
        <v/>
      </c>
      <c r="B1050" s="167"/>
      <c r="C1050" s="167"/>
      <c r="D1050" s="167"/>
      <c r="E1050" s="167"/>
      <c r="F1050" s="167"/>
      <c r="G1050" s="167"/>
      <c r="H1050" s="166"/>
      <c r="I1050" s="124"/>
      <c r="J1050" s="124"/>
      <c r="K1050" s="124"/>
      <c r="L1050" s="124"/>
      <c r="M1050" s="124"/>
      <c r="N1050" s="124"/>
      <c r="O1050" s="124"/>
      <c r="P1050" s="124"/>
      <c r="Q1050" s="124"/>
      <c r="R1050" s="124"/>
    </row>
    <row r="1051" spans="1:18" s="169" customFormat="1" x14ac:dyDescent="0.2">
      <c r="A1051" s="168" t="str">
        <f>IF(C1051="","",COUNTIF(A$52:A1050,"&gt;0")+1)</f>
        <v/>
      </c>
      <c r="B1051" s="167"/>
      <c r="C1051" s="167"/>
      <c r="D1051" s="167"/>
      <c r="E1051" s="167"/>
      <c r="F1051" s="167"/>
      <c r="G1051" s="167"/>
      <c r="H1051" s="166"/>
      <c r="I1051" s="124"/>
      <c r="J1051" s="124"/>
      <c r="K1051" s="124"/>
      <c r="L1051" s="124"/>
      <c r="M1051" s="124"/>
      <c r="N1051" s="124"/>
      <c r="O1051" s="124"/>
      <c r="P1051" s="124"/>
      <c r="Q1051" s="124"/>
      <c r="R1051" s="124"/>
    </row>
    <row r="1052" spans="1:18" s="169" customFormat="1" x14ac:dyDescent="0.2">
      <c r="A1052" s="168" t="str">
        <f>IF(C1052="","",COUNTIF(A$52:A1051,"&gt;0")+1)</f>
        <v/>
      </c>
      <c r="B1052" s="167"/>
      <c r="C1052" s="167"/>
      <c r="D1052" s="167"/>
      <c r="E1052" s="167"/>
      <c r="F1052" s="167"/>
      <c r="G1052" s="167"/>
      <c r="H1052" s="166"/>
      <c r="I1052" s="124"/>
      <c r="J1052" s="124"/>
      <c r="K1052" s="124"/>
      <c r="L1052" s="124"/>
      <c r="M1052" s="124"/>
      <c r="N1052" s="124"/>
      <c r="O1052" s="124"/>
      <c r="P1052" s="124"/>
      <c r="Q1052" s="124"/>
      <c r="R1052" s="124"/>
    </row>
    <row r="1053" spans="1:18" s="169" customFormat="1" x14ac:dyDescent="0.2">
      <c r="A1053" s="168" t="str">
        <f>IF(C1053="","",COUNTIF(A$52:A1052,"&gt;0")+1)</f>
        <v/>
      </c>
      <c r="B1053" s="167"/>
      <c r="C1053" s="167"/>
      <c r="D1053" s="167"/>
      <c r="E1053" s="167"/>
      <c r="F1053" s="167"/>
      <c r="G1053" s="167"/>
      <c r="H1053" s="166"/>
      <c r="I1053" s="124"/>
      <c r="J1053" s="124"/>
      <c r="K1053" s="124"/>
      <c r="L1053" s="124"/>
      <c r="M1053" s="124"/>
      <c r="N1053" s="124"/>
      <c r="O1053" s="124"/>
      <c r="P1053" s="124"/>
      <c r="Q1053" s="124"/>
      <c r="R1053" s="124"/>
    </row>
    <row r="1054" spans="1:18" s="169" customFormat="1" x14ac:dyDescent="0.2">
      <c r="A1054" s="168" t="str">
        <f>IF(C1054="","",COUNTIF(A$52:A1053,"&gt;0")+1)</f>
        <v/>
      </c>
      <c r="B1054" s="167"/>
      <c r="C1054" s="167"/>
      <c r="D1054" s="167"/>
      <c r="E1054" s="167"/>
      <c r="F1054" s="167"/>
      <c r="G1054" s="167"/>
      <c r="H1054" s="166"/>
      <c r="I1054" s="124"/>
      <c r="J1054" s="124"/>
      <c r="K1054" s="124"/>
      <c r="L1054" s="124"/>
      <c r="M1054" s="124"/>
      <c r="N1054" s="124"/>
      <c r="O1054" s="124"/>
      <c r="P1054" s="124"/>
      <c r="Q1054" s="124"/>
      <c r="R1054" s="124"/>
    </row>
    <row r="1055" spans="1:18" s="169" customFormat="1" x14ac:dyDescent="0.2">
      <c r="A1055" s="168" t="str">
        <f>IF(C1055="","",COUNTIF(A$52:A1054,"&gt;0")+1)</f>
        <v/>
      </c>
      <c r="B1055" s="167"/>
      <c r="C1055" s="167"/>
      <c r="D1055" s="167"/>
      <c r="E1055" s="167"/>
      <c r="F1055" s="167"/>
      <c r="G1055" s="167"/>
      <c r="H1055" s="166"/>
      <c r="I1055" s="124"/>
      <c r="J1055" s="124"/>
      <c r="K1055" s="124"/>
      <c r="L1055" s="124"/>
      <c r="M1055" s="124"/>
      <c r="N1055" s="124"/>
      <c r="O1055" s="124"/>
      <c r="P1055" s="124"/>
      <c r="Q1055" s="124"/>
      <c r="R1055" s="124"/>
    </row>
    <row r="1056" spans="1:18" s="169" customFormat="1" x14ac:dyDescent="0.2">
      <c r="A1056" s="168" t="str">
        <f>IF(C1056="","",COUNTIF(A$52:A1055,"&gt;0")+1)</f>
        <v/>
      </c>
      <c r="B1056" s="167"/>
      <c r="C1056" s="167"/>
      <c r="D1056" s="167"/>
      <c r="E1056" s="167"/>
      <c r="F1056" s="167"/>
      <c r="G1056" s="167"/>
      <c r="H1056" s="166"/>
      <c r="I1056" s="124"/>
      <c r="J1056" s="124"/>
      <c r="K1056" s="124"/>
      <c r="L1056" s="124"/>
      <c r="M1056" s="124"/>
      <c r="N1056" s="124"/>
      <c r="O1056" s="124"/>
      <c r="P1056" s="124"/>
      <c r="Q1056" s="124"/>
      <c r="R1056" s="124"/>
    </row>
    <row r="1057" spans="1:18" s="169" customFormat="1" x14ac:dyDescent="0.2">
      <c r="A1057" s="168" t="str">
        <f>IF(C1057="","",COUNTIF(A$52:A1056,"&gt;0")+1)</f>
        <v/>
      </c>
      <c r="B1057" s="167"/>
      <c r="C1057" s="167"/>
      <c r="D1057" s="167"/>
      <c r="E1057" s="167"/>
      <c r="F1057" s="167"/>
      <c r="G1057" s="167"/>
      <c r="H1057" s="166"/>
      <c r="I1057" s="124"/>
      <c r="J1057" s="124"/>
      <c r="K1057" s="124"/>
      <c r="L1057" s="124"/>
      <c r="M1057" s="124"/>
      <c r="N1057" s="124"/>
      <c r="O1057" s="124"/>
      <c r="P1057" s="124"/>
      <c r="Q1057" s="124"/>
      <c r="R1057" s="124"/>
    </row>
    <row r="1058" spans="1:18" s="169" customFormat="1" x14ac:dyDescent="0.2">
      <c r="A1058" s="168" t="str">
        <f>IF(C1058="","",COUNTIF(A$52:A1057,"&gt;0")+1)</f>
        <v/>
      </c>
      <c r="B1058" s="167"/>
      <c r="C1058" s="167"/>
      <c r="D1058" s="167"/>
      <c r="E1058" s="167"/>
      <c r="F1058" s="167"/>
      <c r="G1058" s="167"/>
      <c r="H1058" s="166"/>
      <c r="I1058" s="124"/>
      <c r="J1058" s="124"/>
      <c r="K1058" s="124"/>
      <c r="L1058" s="124"/>
      <c r="M1058" s="124"/>
      <c r="N1058" s="124"/>
      <c r="O1058" s="124"/>
      <c r="P1058" s="124"/>
      <c r="Q1058" s="124"/>
      <c r="R1058" s="124"/>
    </row>
    <row r="1059" spans="1:18" s="169" customFormat="1" x14ac:dyDescent="0.2">
      <c r="A1059" s="168" t="str">
        <f>IF(C1059="","",COUNTIF(A$52:A1058,"&gt;0")+1)</f>
        <v/>
      </c>
      <c r="B1059" s="167"/>
      <c r="C1059" s="167"/>
      <c r="D1059" s="167"/>
      <c r="E1059" s="167"/>
      <c r="F1059" s="167"/>
      <c r="G1059" s="167"/>
      <c r="H1059" s="166"/>
      <c r="I1059" s="124"/>
      <c r="J1059" s="124"/>
      <c r="K1059" s="124"/>
      <c r="L1059" s="124"/>
      <c r="M1059" s="124"/>
      <c r="N1059" s="124"/>
      <c r="O1059" s="124"/>
      <c r="P1059" s="124"/>
      <c r="Q1059" s="124"/>
      <c r="R1059" s="124"/>
    </row>
    <row r="1060" spans="1:18" s="169" customFormat="1" x14ac:dyDescent="0.2">
      <c r="A1060" s="168" t="str">
        <f>IF(C1060="","",COUNTIF(A$52:A1059,"&gt;0")+1)</f>
        <v/>
      </c>
      <c r="B1060" s="167"/>
      <c r="C1060" s="167"/>
      <c r="D1060" s="167"/>
      <c r="E1060" s="167"/>
      <c r="F1060" s="167"/>
      <c r="G1060" s="167"/>
      <c r="H1060" s="166"/>
      <c r="I1060" s="124"/>
      <c r="J1060" s="124"/>
      <c r="K1060" s="124"/>
      <c r="L1060" s="124"/>
      <c r="M1060" s="124"/>
      <c r="N1060" s="124"/>
      <c r="O1060" s="124"/>
      <c r="P1060" s="124"/>
      <c r="Q1060" s="124"/>
      <c r="R1060" s="124"/>
    </row>
    <row r="1061" spans="1:18" s="169" customFormat="1" x14ac:dyDescent="0.2">
      <c r="A1061" s="168" t="str">
        <f>IF(C1061="","",COUNTIF(A$52:A1060,"&gt;0")+1)</f>
        <v/>
      </c>
      <c r="B1061" s="167"/>
      <c r="C1061" s="167"/>
      <c r="D1061" s="167"/>
      <c r="E1061" s="167"/>
      <c r="F1061" s="167"/>
      <c r="G1061" s="167"/>
      <c r="H1061" s="166"/>
      <c r="I1061" s="124"/>
      <c r="J1061" s="124"/>
      <c r="K1061" s="124"/>
      <c r="L1061" s="124"/>
      <c r="M1061" s="124"/>
      <c r="N1061" s="124"/>
      <c r="O1061" s="124"/>
      <c r="P1061" s="124"/>
      <c r="Q1061" s="124"/>
      <c r="R1061" s="124"/>
    </row>
    <row r="1062" spans="1:18" s="169" customFormat="1" x14ac:dyDescent="0.2">
      <c r="A1062" s="168" t="str">
        <f>IF(C1062="","",COUNTIF(A$52:A1061,"&gt;0")+1)</f>
        <v/>
      </c>
      <c r="B1062" s="167"/>
      <c r="C1062" s="167"/>
      <c r="D1062" s="167"/>
      <c r="E1062" s="167"/>
      <c r="F1062" s="167"/>
      <c r="G1062" s="167"/>
      <c r="H1062" s="166"/>
      <c r="I1062" s="124"/>
      <c r="J1062" s="124"/>
      <c r="K1062" s="124"/>
      <c r="L1062" s="124"/>
      <c r="M1062" s="124"/>
      <c r="N1062" s="124"/>
      <c r="O1062" s="124"/>
      <c r="P1062" s="124"/>
      <c r="Q1062" s="124"/>
      <c r="R1062" s="124"/>
    </row>
    <row r="1063" spans="1:18" s="169" customFormat="1" x14ac:dyDescent="0.2">
      <c r="A1063" s="168" t="str">
        <f>IF(C1063="","",COUNTIF(A$52:A1062,"&gt;0")+1)</f>
        <v/>
      </c>
      <c r="B1063" s="167"/>
      <c r="C1063" s="167"/>
      <c r="D1063" s="167"/>
      <c r="E1063" s="167"/>
      <c r="F1063" s="167"/>
      <c r="G1063" s="167"/>
      <c r="H1063" s="166"/>
      <c r="I1063" s="124"/>
      <c r="J1063" s="124"/>
      <c r="K1063" s="124"/>
      <c r="L1063" s="124"/>
      <c r="M1063" s="124"/>
      <c r="N1063" s="124"/>
      <c r="O1063" s="124"/>
      <c r="P1063" s="124"/>
      <c r="Q1063" s="124"/>
      <c r="R1063" s="124"/>
    </row>
    <row r="1064" spans="1:18" s="169" customFormat="1" x14ac:dyDescent="0.2">
      <c r="A1064" s="168" t="str">
        <f>IF(C1064="","",COUNTIF(A$52:A1063,"&gt;0")+1)</f>
        <v/>
      </c>
      <c r="B1064" s="167"/>
      <c r="C1064" s="167"/>
      <c r="D1064" s="167"/>
      <c r="E1064" s="167"/>
      <c r="F1064" s="167"/>
      <c r="G1064" s="167"/>
      <c r="H1064" s="166"/>
      <c r="I1064" s="124"/>
      <c r="J1064" s="124"/>
      <c r="K1064" s="124"/>
      <c r="L1064" s="124"/>
      <c r="M1064" s="124"/>
      <c r="N1064" s="124"/>
      <c r="O1064" s="124"/>
      <c r="P1064" s="124"/>
      <c r="Q1064" s="124"/>
      <c r="R1064" s="124"/>
    </row>
    <row r="1065" spans="1:18" s="169" customFormat="1" x14ac:dyDescent="0.2">
      <c r="A1065" s="168" t="str">
        <f>IF(C1065="","",COUNTIF(A$52:A1064,"&gt;0")+1)</f>
        <v/>
      </c>
      <c r="B1065" s="167"/>
      <c r="C1065" s="167"/>
      <c r="D1065" s="167"/>
      <c r="E1065" s="167"/>
      <c r="F1065" s="167"/>
      <c r="G1065" s="167"/>
      <c r="H1065" s="166"/>
      <c r="I1065" s="124"/>
      <c r="J1065" s="124"/>
      <c r="K1065" s="124"/>
      <c r="L1065" s="124"/>
      <c r="M1065" s="124"/>
      <c r="N1065" s="124"/>
      <c r="O1065" s="124"/>
      <c r="P1065" s="124"/>
      <c r="Q1065" s="124"/>
      <c r="R1065" s="124"/>
    </row>
    <row r="1066" spans="1:18" s="169" customFormat="1" x14ac:dyDescent="0.2">
      <c r="A1066" s="168" t="str">
        <f>IF(C1066="","",COUNTIF(A$52:A1065,"&gt;0")+1)</f>
        <v/>
      </c>
      <c r="B1066" s="167"/>
      <c r="C1066" s="167"/>
      <c r="D1066" s="167"/>
      <c r="E1066" s="167"/>
      <c r="F1066" s="167"/>
      <c r="G1066" s="167"/>
      <c r="H1066" s="166"/>
      <c r="I1066" s="124"/>
      <c r="J1066" s="124"/>
      <c r="K1066" s="124"/>
      <c r="L1066" s="124"/>
      <c r="M1066" s="124"/>
      <c r="N1066" s="124"/>
      <c r="O1066" s="124"/>
      <c r="P1066" s="124"/>
      <c r="Q1066" s="124"/>
      <c r="R1066" s="124"/>
    </row>
    <row r="1067" spans="1:18" s="169" customFormat="1" x14ac:dyDescent="0.2">
      <c r="A1067" s="168" t="str">
        <f>IF(C1067="","",COUNTIF(A$52:A1066,"&gt;0")+1)</f>
        <v/>
      </c>
      <c r="B1067" s="167"/>
      <c r="C1067" s="167"/>
      <c r="D1067" s="167"/>
      <c r="E1067" s="167"/>
      <c r="F1067" s="167"/>
      <c r="G1067" s="167"/>
      <c r="H1067" s="166"/>
      <c r="I1067" s="124"/>
      <c r="J1067" s="124"/>
      <c r="K1067" s="124"/>
      <c r="L1067" s="124"/>
      <c r="M1067" s="124"/>
      <c r="N1067" s="124"/>
      <c r="O1067" s="124"/>
      <c r="P1067" s="124"/>
      <c r="Q1067" s="124"/>
      <c r="R1067" s="124"/>
    </row>
    <row r="1068" spans="1:18" s="169" customFormat="1" x14ac:dyDescent="0.2">
      <c r="A1068" s="168" t="str">
        <f>IF(C1068="","",COUNTIF(A$52:A1067,"&gt;0")+1)</f>
        <v/>
      </c>
      <c r="B1068" s="167"/>
      <c r="C1068" s="167"/>
      <c r="D1068" s="167"/>
      <c r="E1068" s="167"/>
      <c r="F1068" s="167"/>
      <c r="G1068" s="167"/>
      <c r="H1068" s="166"/>
      <c r="I1068" s="124"/>
      <c r="J1068" s="124"/>
      <c r="K1068" s="124"/>
      <c r="L1068" s="124"/>
      <c r="M1068" s="124"/>
      <c r="N1068" s="124"/>
      <c r="O1068" s="124"/>
      <c r="P1068" s="124"/>
      <c r="Q1068" s="124"/>
      <c r="R1068" s="124"/>
    </row>
    <row r="1069" spans="1:18" s="169" customFormat="1" x14ac:dyDescent="0.2">
      <c r="A1069" s="168" t="str">
        <f>IF(C1069="","",COUNTIF(A$52:A1068,"&gt;0")+1)</f>
        <v/>
      </c>
      <c r="B1069" s="167"/>
      <c r="C1069" s="167"/>
      <c r="D1069" s="167"/>
      <c r="E1069" s="167"/>
      <c r="F1069" s="167"/>
      <c r="G1069" s="167"/>
      <c r="H1069" s="166"/>
      <c r="I1069" s="124"/>
      <c r="J1069" s="124"/>
      <c r="K1069" s="124"/>
      <c r="L1069" s="124"/>
      <c r="M1069" s="124"/>
      <c r="N1069" s="124"/>
      <c r="O1069" s="124"/>
      <c r="P1069" s="124"/>
      <c r="Q1069" s="124"/>
      <c r="R1069" s="124"/>
    </row>
    <row r="1070" spans="1:18" s="169" customFormat="1" x14ac:dyDescent="0.2">
      <c r="A1070" s="168" t="str">
        <f>IF(C1070="","",COUNTIF(A$52:A1069,"&gt;0")+1)</f>
        <v/>
      </c>
      <c r="B1070" s="167"/>
      <c r="C1070" s="167"/>
      <c r="D1070" s="167"/>
      <c r="E1070" s="167"/>
      <c r="F1070" s="167"/>
      <c r="G1070" s="167"/>
      <c r="H1070" s="166"/>
      <c r="I1070" s="124"/>
      <c r="J1070" s="124"/>
      <c r="K1070" s="124"/>
      <c r="L1070" s="124"/>
      <c r="M1070" s="124"/>
      <c r="N1070" s="124"/>
      <c r="O1070" s="124"/>
      <c r="P1070" s="124"/>
      <c r="Q1070" s="124"/>
      <c r="R1070" s="124"/>
    </row>
    <row r="1071" spans="1:18" s="169" customFormat="1" x14ac:dyDescent="0.2">
      <c r="A1071" s="168" t="str">
        <f>IF(C1071="","",COUNTIF(A$52:A1070,"&gt;0")+1)</f>
        <v/>
      </c>
      <c r="B1071" s="167"/>
      <c r="C1071" s="167"/>
      <c r="D1071" s="167"/>
      <c r="E1071" s="167"/>
      <c r="F1071" s="167"/>
      <c r="G1071" s="167"/>
      <c r="H1071" s="166"/>
      <c r="I1071" s="124"/>
      <c r="J1071" s="124"/>
      <c r="K1071" s="124"/>
      <c r="L1071" s="124"/>
      <c r="M1071" s="124"/>
      <c r="N1071" s="124"/>
      <c r="O1071" s="124"/>
      <c r="P1071" s="124"/>
      <c r="Q1071" s="124"/>
      <c r="R1071" s="124"/>
    </row>
    <row r="1072" spans="1:18" s="169" customFormat="1" x14ac:dyDescent="0.2">
      <c r="A1072" s="168" t="str">
        <f>IF(C1072="","",COUNTIF(A$52:A1071,"&gt;0")+1)</f>
        <v/>
      </c>
      <c r="B1072" s="167"/>
      <c r="C1072" s="167"/>
      <c r="D1072" s="167"/>
      <c r="E1072" s="167"/>
      <c r="F1072" s="167"/>
      <c r="G1072" s="167"/>
      <c r="H1072" s="166"/>
      <c r="I1072" s="124"/>
      <c r="J1072" s="124"/>
      <c r="K1072" s="124"/>
      <c r="L1072" s="124"/>
      <c r="M1072" s="124"/>
      <c r="N1072" s="124"/>
      <c r="O1072" s="124"/>
      <c r="P1072" s="124"/>
      <c r="Q1072" s="124"/>
      <c r="R1072" s="124"/>
    </row>
    <row r="1073" spans="1:18" s="169" customFormat="1" x14ac:dyDescent="0.2">
      <c r="A1073" s="168" t="str">
        <f>IF(C1073="","",COUNTIF(A$52:A1072,"&gt;0")+1)</f>
        <v/>
      </c>
      <c r="B1073" s="167"/>
      <c r="C1073" s="167"/>
      <c r="D1073" s="167"/>
      <c r="E1073" s="167"/>
      <c r="F1073" s="167"/>
      <c r="G1073" s="167"/>
      <c r="H1073" s="166"/>
      <c r="I1073" s="124"/>
      <c r="J1073" s="124"/>
      <c r="K1073" s="124"/>
      <c r="L1073" s="124"/>
      <c r="M1073" s="124"/>
      <c r="N1073" s="124"/>
      <c r="O1073" s="124"/>
      <c r="P1073" s="124"/>
      <c r="Q1073" s="124"/>
      <c r="R1073" s="124"/>
    </row>
    <row r="1074" spans="1:18" s="169" customFormat="1" x14ac:dyDescent="0.2">
      <c r="A1074" s="168" t="str">
        <f>IF(C1074="","",COUNTIF(A$52:A1073,"&gt;0")+1)</f>
        <v/>
      </c>
      <c r="B1074" s="167"/>
      <c r="C1074" s="167"/>
      <c r="D1074" s="167"/>
      <c r="E1074" s="167"/>
      <c r="F1074" s="167"/>
      <c r="G1074" s="167"/>
      <c r="H1074" s="166"/>
      <c r="I1074" s="124"/>
      <c r="J1074" s="124"/>
      <c r="K1074" s="124"/>
      <c r="L1074" s="124"/>
      <c r="M1074" s="124"/>
      <c r="N1074" s="124"/>
      <c r="O1074" s="124"/>
      <c r="P1074" s="124"/>
      <c r="Q1074" s="124"/>
      <c r="R1074" s="124"/>
    </row>
    <row r="1075" spans="1:18" s="169" customFormat="1" x14ac:dyDescent="0.2">
      <c r="A1075" s="168" t="str">
        <f>IF(C1075="","",COUNTIF(A$52:A1074,"&gt;0")+1)</f>
        <v/>
      </c>
      <c r="B1075" s="167"/>
      <c r="C1075" s="167"/>
      <c r="D1075" s="167"/>
      <c r="E1075" s="167"/>
      <c r="F1075" s="167"/>
      <c r="G1075" s="167"/>
      <c r="H1075" s="166"/>
      <c r="I1075" s="124"/>
      <c r="J1075" s="124"/>
      <c r="K1075" s="124"/>
      <c r="L1075" s="124"/>
      <c r="M1075" s="124"/>
      <c r="N1075" s="124"/>
      <c r="O1075" s="124"/>
      <c r="P1075" s="124"/>
      <c r="Q1075" s="124"/>
      <c r="R1075" s="124"/>
    </row>
    <row r="1076" spans="1:18" s="169" customFormat="1" x14ac:dyDescent="0.2">
      <c r="A1076" s="168" t="str">
        <f>IF(C1076="","",COUNTIF(A$52:A1075,"&gt;0")+1)</f>
        <v/>
      </c>
      <c r="B1076" s="167"/>
      <c r="C1076" s="167"/>
      <c r="D1076" s="167"/>
      <c r="E1076" s="167"/>
      <c r="F1076" s="167"/>
      <c r="G1076" s="167"/>
      <c r="H1076" s="166"/>
      <c r="I1076" s="124"/>
      <c r="J1076" s="124"/>
      <c r="K1076" s="124"/>
      <c r="L1076" s="124"/>
      <c r="M1076" s="124"/>
      <c r="N1076" s="124"/>
      <c r="O1076" s="124"/>
      <c r="P1076" s="124"/>
      <c r="Q1076" s="124"/>
      <c r="R1076" s="124"/>
    </row>
    <row r="1077" spans="1:18" s="169" customFormat="1" x14ac:dyDescent="0.2">
      <c r="A1077" s="168" t="str">
        <f>IF(C1077="","",COUNTIF(A$52:A1076,"&gt;0")+1)</f>
        <v/>
      </c>
      <c r="B1077" s="167"/>
      <c r="C1077" s="167"/>
      <c r="D1077" s="167"/>
      <c r="E1077" s="167"/>
      <c r="F1077" s="167"/>
      <c r="G1077" s="167"/>
      <c r="H1077" s="166"/>
      <c r="I1077" s="124"/>
      <c r="J1077" s="124"/>
      <c r="K1077" s="124"/>
      <c r="L1077" s="124"/>
      <c r="M1077" s="124"/>
      <c r="N1077" s="124"/>
      <c r="O1077" s="124"/>
      <c r="P1077" s="124"/>
      <c r="Q1077" s="124"/>
      <c r="R1077" s="124"/>
    </row>
    <row r="1078" spans="1:18" s="169" customFormat="1" x14ac:dyDescent="0.2">
      <c r="A1078" s="168" t="str">
        <f>IF(C1078="","",COUNTIF(A$52:A1077,"&gt;0")+1)</f>
        <v/>
      </c>
      <c r="B1078" s="167"/>
      <c r="C1078" s="167"/>
      <c r="D1078" s="167"/>
      <c r="E1078" s="167"/>
      <c r="F1078" s="167"/>
      <c r="G1078" s="167"/>
      <c r="H1078" s="166"/>
      <c r="I1078" s="124"/>
      <c r="J1078" s="124"/>
      <c r="K1078" s="124"/>
      <c r="L1078" s="124"/>
      <c r="M1078" s="124"/>
      <c r="N1078" s="124"/>
      <c r="O1078" s="124"/>
      <c r="P1078" s="124"/>
      <c r="Q1078" s="124"/>
      <c r="R1078" s="124"/>
    </row>
    <row r="1079" spans="1:18" s="169" customFormat="1" x14ac:dyDescent="0.2">
      <c r="A1079" s="168" t="str">
        <f>IF(C1079="","",COUNTIF(A$52:A1078,"&gt;0")+1)</f>
        <v/>
      </c>
      <c r="B1079" s="167"/>
      <c r="C1079" s="167"/>
      <c r="D1079" s="167"/>
      <c r="E1079" s="167"/>
      <c r="F1079" s="167"/>
      <c r="G1079" s="167"/>
      <c r="H1079" s="166"/>
      <c r="I1079" s="124"/>
      <c r="J1079" s="124"/>
      <c r="K1079" s="124"/>
      <c r="L1079" s="124"/>
      <c r="M1079" s="124"/>
      <c r="N1079" s="124"/>
      <c r="O1079" s="124"/>
      <c r="P1079" s="124"/>
      <c r="Q1079" s="124"/>
      <c r="R1079" s="124"/>
    </row>
    <row r="1080" spans="1:18" s="169" customFormat="1" x14ac:dyDescent="0.2">
      <c r="A1080" s="168" t="str">
        <f>IF(C1080="","",COUNTIF(A$52:A1079,"&gt;0")+1)</f>
        <v/>
      </c>
      <c r="B1080" s="167"/>
      <c r="C1080" s="167"/>
      <c r="D1080" s="167"/>
      <c r="E1080" s="167"/>
      <c r="F1080" s="167"/>
      <c r="G1080" s="167"/>
      <c r="H1080" s="166"/>
      <c r="I1080" s="124"/>
      <c r="J1080" s="124"/>
      <c r="K1080" s="124"/>
      <c r="L1080" s="124"/>
      <c r="M1080" s="124"/>
      <c r="N1080" s="124"/>
      <c r="O1080" s="124"/>
      <c r="P1080" s="124"/>
      <c r="Q1080" s="124"/>
      <c r="R1080" s="124"/>
    </row>
    <row r="1081" spans="1:18" s="169" customFormat="1" x14ac:dyDescent="0.2">
      <c r="A1081" s="168" t="str">
        <f>IF(C1081="","",COUNTIF(A$52:A1080,"&gt;0")+1)</f>
        <v/>
      </c>
      <c r="B1081" s="167"/>
      <c r="C1081" s="167"/>
      <c r="D1081" s="167"/>
      <c r="E1081" s="167"/>
      <c r="F1081" s="167"/>
      <c r="G1081" s="167"/>
      <c r="H1081" s="166"/>
      <c r="I1081" s="124"/>
      <c r="J1081" s="124"/>
      <c r="K1081" s="124"/>
      <c r="L1081" s="124"/>
      <c r="M1081" s="124"/>
      <c r="N1081" s="124"/>
      <c r="O1081" s="124"/>
      <c r="P1081" s="124"/>
      <c r="Q1081" s="124"/>
      <c r="R1081" s="124"/>
    </row>
    <row r="1082" spans="1:18" s="169" customFormat="1" x14ac:dyDescent="0.2">
      <c r="A1082" s="168" t="str">
        <f>IF(C1082="","",COUNTIF(A$52:A1081,"&gt;0")+1)</f>
        <v/>
      </c>
      <c r="B1082" s="167"/>
      <c r="C1082" s="167"/>
      <c r="D1082" s="167"/>
      <c r="E1082" s="167"/>
      <c r="F1082" s="167"/>
      <c r="G1082" s="167"/>
      <c r="H1082" s="166"/>
      <c r="I1082" s="124"/>
      <c r="J1082" s="124"/>
      <c r="K1082" s="124"/>
      <c r="L1082" s="124"/>
      <c r="M1082" s="124"/>
      <c r="N1082" s="124"/>
      <c r="O1082" s="124"/>
      <c r="P1082" s="124"/>
      <c r="Q1082" s="124"/>
      <c r="R1082" s="124"/>
    </row>
    <row r="1083" spans="1:18" s="169" customFormat="1" x14ac:dyDescent="0.2">
      <c r="A1083" s="168" t="str">
        <f>IF(C1083="","",COUNTIF(A$52:A1082,"&gt;0")+1)</f>
        <v/>
      </c>
      <c r="B1083" s="167"/>
      <c r="C1083" s="167"/>
      <c r="D1083" s="167"/>
      <c r="E1083" s="167"/>
      <c r="F1083" s="167"/>
      <c r="G1083" s="167"/>
      <c r="H1083" s="166"/>
      <c r="I1083" s="124"/>
      <c r="J1083" s="124"/>
      <c r="K1083" s="124"/>
      <c r="L1083" s="124"/>
      <c r="M1083" s="124"/>
      <c r="N1083" s="124"/>
      <c r="O1083" s="124"/>
      <c r="P1083" s="124"/>
      <c r="Q1083" s="124"/>
      <c r="R1083" s="124"/>
    </row>
    <row r="1084" spans="1:18" s="169" customFormat="1" x14ac:dyDescent="0.2">
      <c r="A1084" s="168" t="str">
        <f>IF(C1084="","",COUNTIF(A$52:A1083,"&gt;0")+1)</f>
        <v/>
      </c>
      <c r="B1084" s="167"/>
      <c r="C1084" s="167"/>
      <c r="D1084" s="167"/>
      <c r="E1084" s="167"/>
      <c r="F1084" s="167"/>
      <c r="G1084" s="167"/>
      <c r="H1084" s="166"/>
      <c r="I1084" s="124"/>
      <c r="J1084" s="124"/>
      <c r="K1084" s="124"/>
      <c r="L1084" s="124"/>
      <c r="M1084" s="124"/>
      <c r="N1084" s="124"/>
      <c r="O1084" s="124"/>
      <c r="P1084" s="124"/>
      <c r="Q1084" s="124"/>
      <c r="R1084" s="124"/>
    </row>
    <row r="1085" spans="1:18" s="169" customFormat="1" x14ac:dyDescent="0.2">
      <c r="A1085" s="168" t="str">
        <f>IF(C1085="","",COUNTIF(A$52:A1084,"&gt;0")+1)</f>
        <v/>
      </c>
      <c r="B1085" s="167"/>
      <c r="C1085" s="167"/>
      <c r="D1085" s="167"/>
      <c r="E1085" s="167"/>
      <c r="F1085" s="167"/>
      <c r="G1085" s="167"/>
      <c r="H1085" s="166"/>
      <c r="I1085" s="124"/>
      <c r="J1085" s="124"/>
      <c r="K1085" s="124"/>
      <c r="L1085" s="124"/>
      <c r="M1085" s="124"/>
      <c r="N1085" s="124"/>
      <c r="O1085" s="124"/>
      <c r="P1085" s="124"/>
      <c r="Q1085" s="124"/>
      <c r="R1085" s="124"/>
    </row>
    <row r="1086" spans="1:18" s="169" customFormat="1" x14ac:dyDescent="0.2">
      <c r="A1086" s="168" t="str">
        <f>IF(C1086="","",COUNTIF(A$52:A1085,"&gt;0")+1)</f>
        <v/>
      </c>
      <c r="B1086" s="167"/>
      <c r="C1086" s="167"/>
      <c r="D1086" s="167"/>
      <c r="E1086" s="167"/>
      <c r="F1086" s="167"/>
      <c r="G1086" s="167"/>
      <c r="H1086" s="166"/>
      <c r="I1086" s="124"/>
      <c r="J1086" s="124"/>
      <c r="K1086" s="124"/>
      <c r="L1086" s="124"/>
      <c r="M1086" s="124"/>
      <c r="N1086" s="124"/>
      <c r="O1086" s="124"/>
      <c r="P1086" s="124"/>
      <c r="Q1086" s="124"/>
      <c r="R1086" s="124"/>
    </row>
    <row r="1087" spans="1:18" s="169" customFormat="1" x14ac:dyDescent="0.2">
      <c r="A1087" s="168" t="str">
        <f>IF(C1087="","",COUNTIF(A$52:A1086,"&gt;0")+1)</f>
        <v/>
      </c>
      <c r="B1087" s="167"/>
      <c r="C1087" s="167"/>
      <c r="D1087" s="167"/>
      <c r="E1087" s="167"/>
      <c r="F1087" s="167"/>
      <c r="G1087" s="167"/>
      <c r="H1087" s="166"/>
      <c r="I1087" s="124"/>
      <c r="J1087" s="124"/>
      <c r="K1087" s="124"/>
      <c r="L1087" s="124"/>
      <c r="M1087" s="124"/>
      <c r="N1087" s="124"/>
      <c r="O1087" s="124"/>
      <c r="P1087" s="124"/>
      <c r="Q1087" s="124"/>
      <c r="R1087" s="124"/>
    </row>
    <row r="1088" spans="1:18" s="169" customFormat="1" x14ac:dyDescent="0.2">
      <c r="A1088" s="168" t="str">
        <f>IF(C1088="","",COUNTIF(A$52:A1087,"&gt;0")+1)</f>
        <v/>
      </c>
      <c r="B1088" s="167"/>
      <c r="C1088" s="167"/>
      <c r="D1088" s="167"/>
      <c r="E1088" s="167"/>
      <c r="F1088" s="167"/>
      <c r="G1088" s="167"/>
      <c r="H1088" s="166"/>
      <c r="I1088" s="124"/>
      <c r="J1088" s="124"/>
      <c r="K1088" s="124"/>
      <c r="L1088" s="124"/>
      <c r="M1088" s="124"/>
      <c r="N1088" s="124"/>
      <c r="O1088" s="124"/>
      <c r="P1088" s="124"/>
      <c r="Q1088" s="124"/>
      <c r="R1088" s="124"/>
    </row>
    <row r="1089" spans="1:18" s="169" customFormat="1" x14ac:dyDescent="0.2">
      <c r="A1089" s="168" t="str">
        <f>IF(C1089="","",COUNTIF(A$52:A1088,"&gt;0")+1)</f>
        <v/>
      </c>
      <c r="B1089" s="167"/>
      <c r="C1089" s="167"/>
      <c r="D1089" s="167"/>
      <c r="E1089" s="167"/>
      <c r="F1089" s="167"/>
      <c r="G1089" s="167"/>
      <c r="H1089" s="166"/>
      <c r="I1089" s="124"/>
      <c r="J1089" s="124"/>
      <c r="K1089" s="124"/>
      <c r="L1089" s="124"/>
      <c r="M1089" s="124"/>
      <c r="N1089" s="124"/>
      <c r="O1089" s="124"/>
      <c r="P1089" s="124"/>
      <c r="Q1089" s="124"/>
      <c r="R1089" s="124"/>
    </row>
    <row r="1090" spans="1:18" s="169" customFormat="1" x14ac:dyDescent="0.2">
      <c r="A1090" s="168" t="str">
        <f>IF(C1090="","",COUNTIF(A$52:A1089,"&gt;0")+1)</f>
        <v/>
      </c>
      <c r="B1090" s="167"/>
      <c r="C1090" s="167"/>
      <c r="D1090" s="167"/>
      <c r="E1090" s="167"/>
      <c r="F1090" s="167"/>
      <c r="G1090" s="167"/>
      <c r="H1090" s="166"/>
      <c r="I1090" s="124"/>
      <c r="J1090" s="124"/>
      <c r="K1090" s="124"/>
      <c r="L1090" s="124"/>
      <c r="M1090" s="124"/>
      <c r="N1090" s="124"/>
      <c r="O1090" s="124"/>
      <c r="P1090" s="124"/>
      <c r="Q1090" s="124"/>
      <c r="R1090" s="124"/>
    </row>
    <row r="1091" spans="1:18" s="169" customFormat="1" x14ac:dyDescent="0.2">
      <c r="A1091" s="168" t="str">
        <f>IF(C1091="","",COUNTIF(A$52:A1090,"&gt;0")+1)</f>
        <v/>
      </c>
      <c r="B1091" s="167"/>
      <c r="C1091" s="167"/>
      <c r="D1091" s="167"/>
      <c r="E1091" s="167"/>
      <c r="F1091" s="167"/>
      <c r="G1091" s="167"/>
      <c r="H1091" s="166"/>
      <c r="I1091" s="124"/>
      <c r="J1091" s="124"/>
      <c r="K1091" s="124"/>
      <c r="L1091" s="124"/>
      <c r="M1091" s="124"/>
      <c r="N1091" s="124"/>
      <c r="O1091" s="124"/>
      <c r="P1091" s="124"/>
      <c r="Q1091" s="124"/>
      <c r="R1091" s="124"/>
    </row>
    <row r="1092" spans="1:18" s="169" customFormat="1" x14ac:dyDescent="0.2">
      <c r="A1092" s="168" t="str">
        <f>IF(C1092="","",COUNTIF(A$52:A1091,"&gt;0")+1)</f>
        <v/>
      </c>
      <c r="B1092" s="167"/>
      <c r="C1092" s="167"/>
      <c r="D1092" s="167"/>
      <c r="E1092" s="167"/>
      <c r="F1092" s="167"/>
      <c r="G1092" s="167"/>
      <c r="H1092" s="166"/>
      <c r="I1092" s="124"/>
      <c r="J1092" s="124"/>
      <c r="K1092" s="124"/>
      <c r="L1092" s="124"/>
      <c r="M1092" s="124"/>
      <c r="N1092" s="124"/>
      <c r="O1092" s="124"/>
      <c r="P1092" s="124"/>
      <c r="Q1092" s="124"/>
      <c r="R1092" s="124"/>
    </row>
    <row r="1093" spans="1:18" s="169" customFormat="1" x14ac:dyDescent="0.2">
      <c r="A1093" s="168" t="str">
        <f>IF(C1093="","",COUNTIF(A$52:A1092,"&gt;0")+1)</f>
        <v/>
      </c>
      <c r="B1093" s="167"/>
      <c r="C1093" s="167"/>
      <c r="D1093" s="167"/>
      <c r="E1093" s="167"/>
      <c r="F1093" s="167"/>
      <c r="G1093" s="167"/>
      <c r="H1093" s="166"/>
      <c r="I1093" s="124"/>
      <c r="J1093" s="124"/>
      <c r="K1093" s="124"/>
      <c r="L1093" s="124"/>
      <c r="M1093" s="124"/>
      <c r="N1093" s="124"/>
      <c r="O1093" s="124"/>
      <c r="P1093" s="124"/>
      <c r="Q1093" s="124"/>
      <c r="R1093" s="124"/>
    </row>
    <row r="1094" spans="1:18" s="169" customFormat="1" x14ac:dyDescent="0.2">
      <c r="A1094" s="168" t="str">
        <f>IF(C1094="","",COUNTIF(A$52:A1093,"&gt;0")+1)</f>
        <v/>
      </c>
      <c r="B1094" s="167"/>
      <c r="C1094" s="167"/>
      <c r="D1094" s="167"/>
      <c r="E1094" s="167"/>
      <c r="F1094" s="167"/>
      <c r="G1094" s="167"/>
      <c r="H1094" s="166"/>
      <c r="I1094" s="124"/>
      <c r="J1094" s="124"/>
      <c r="K1094" s="124"/>
      <c r="L1094" s="124"/>
      <c r="M1094" s="124"/>
      <c r="N1094" s="124"/>
      <c r="O1094" s="124"/>
      <c r="P1094" s="124"/>
      <c r="Q1094" s="124"/>
      <c r="R1094" s="124"/>
    </row>
    <row r="1095" spans="1:18" s="169" customFormat="1" x14ac:dyDescent="0.2">
      <c r="A1095" s="168" t="str">
        <f>IF(C1095="","",COUNTIF(A$52:A1094,"&gt;0")+1)</f>
        <v/>
      </c>
      <c r="B1095" s="167"/>
      <c r="C1095" s="167"/>
      <c r="D1095" s="167"/>
      <c r="E1095" s="167"/>
      <c r="F1095" s="167"/>
      <c r="G1095" s="167"/>
      <c r="H1095" s="166"/>
      <c r="I1095" s="124"/>
      <c r="J1095" s="124"/>
      <c r="K1095" s="124"/>
      <c r="L1095" s="124"/>
      <c r="M1095" s="124"/>
      <c r="N1095" s="124"/>
      <c r="O1095" s="124"/>
      <c r="P1095" s="124"/>
      <c r="Q1095" s="124"/>
      <c r="R1095" s="124"/>
    </row>
    <row r="1096" spans="1:18" s="169" customFormat="1" x14ac:dyDescent="0.2">
      <c r="A1096" s="168" t="str">
        <f>IF(C1096="","",COUNTIF(A$52:A1095,"&gt;0")+1)</f>
        <v/>
      </c>
      <c r="B1096" s="167"/>
      <c r="C1096" s="167"/>
      <c r="D1096" s="167"/>
      <c r="E1096" s="167"/>
      <c r="F1096" s="167"/>
      <c r="G1096" s="167"/>
      <c r="H1096" s="166"/>
      <c r="I1096" s="124"/>
      <c r="J1096" s="124"/>
      <c r="K1096" s="124"/>
      <c r="L1096" s="124"/>
      <c r="M1096" s="124"/>
      <c r="N1096" s="124"/>
      <c r="O1096" s="124"/>
      <c r="P1096" s="124"/>
      <c r="Q1096" s="124"/>
      <c r="R1096" s="124"/>
    </row>
    <row r="1097" spans="1:18" s="169" customFormat="1" x14ac:dyDescent="0.2">
      <c r="A1097" s="168" t="str">
        <f>IF(C1097="","",COUNTIF(A$52:A1096,"&gt;0")+1)</f>
        <v/>
      </c>
      <c r="B1097" s="167"/>
      <c r="C1097" s="167"/>
      <c r="D1097" s="167"/>
      <c r="E1097" s="167"/>
      <c r="F1097" s="167"/>
      <c r="G1097" s="167"/>
      <c r="H1097" s="166"/>
      <c r="I1097" s="124"/>
      <c r="J1097" s="124"/>
      <c r="K1097" s="124"/>
      <c r="L1097" s="124"/>
      <c r="M1097" s="124"/>
      <c r="N1097" s="124"/>
      <c r="O1097" s="124"/>
      <c r="P1097" s="124"/>
      <c r="Q1097" s="124"/>
      <c r="R1097" s="124"/>
    </row>
    <row r="1098" spans="1:18" s="169" customFormat="1" x14ac:dyDescent="0.2">
      <c r="A1098" s="168" t="str">
        <f>IF(C1098="","",COUNTIF(A$52:A1097,"&gt;0")+1)</f>
        <v/>
      </c>
      <c r="B1098" s="167"/>
      <c r="C1098" s="167"/>
      <c r="D1098" s="167"/>
      <c r="E1098" s="167"/>
      <c r="F1098" s="167"/>
      <c r="G1098" s="167"/>
      <c r="H1098" s="166"/>
      <c r="I1098" s="124"/>
      <c r="J1098" s="124"/>
      <c r="K1098" s="124"/>
      <c r="L1098" s="124"/>
      <c r="M1098" s="124"/>
      <c r="N1098" s="124"/>
      <c r="O1098" s="124"/>
      <c r="P1098" s="124"/>
      <c r="Q1098" s="124"/>
      <c r="R1098" s="124"/>
    </row>
    <row r="1099" spans="1:18" s="169" customFormat="1" x14ac:dyDescent="0.2">
      <c r="A1099" s="168" t="str">
        <f>IF(C1099="","",COUNTIF(A$52:A1098,"&gt;0")+1)</f>
        <v/>
      </c>
      <c r="B1099" s="167"/>
      <c r="C1099" s="167"/>
      <c r="D1099" s="167"/>
      <c r="E1099" s="167"/>
      <c r="F1099" s="167"/>
      <c r="G1099" s="167"/>
      <c r="H1099" s="166"/>
      <c r="I1099" s="124"/>
      <c r="J1099" s="124"/>
      <c r="K1099" s="124"/>
      <c r="L1099" s="124"/>
      <c r="M1099" s="124"/>
      <c r="N1099" s="124"/>
      <c r="O1099" s="124"/>
      <c r="P1099" s="124"/>
      <c r="Q1099" s="124"/>
      <c r="R1099" s="124"/>
    </row>
    <row r="1100" spans="1:18" s="169" customFormat="1" x14ac:dyDescent="0.2">
      <c r="A1100" s="168" t="str">
        <f>IF(C1100="","",COUNTIF(A$52:A1099,"&gt;0")+1)</f>
        <v/>
      </c>
      <c r="B1100" s="167"/>
      <c r="C1100" s="167"/>
      <c r="D1100" s="167"/>
      <c r="E1100" s="167"/>
      <c r="F1100" s="167"/>
      <c r="G1100" s="167"/>
      <c r="H1100" s="166"/>
      <c r="I1100" s="124"/>
      <c r="J1100" s="124"/>
      <c r="K1100" s="124"/>
      <c r="L1100" s="124"/>
      <c r="M1100" s="124"/>
      <c r="N1100" s="124"/>
      <c r="O1100" s="124"/>
      <c r="P1100" s="124"/>
      <c r="Q1100" s="124"/>
      <c r="R1100" s="124"/>
    </row>
    <row r="1101" spans="1:18" s="169" customFormat="1" x14ac:dyDescent="0.2">
      <c r="A1101" s="168" t="str">
        <f>IF(C1101="","",COUNTIF(A$52:A1100,"&gt;0")+1)</f>
        <v/>
      </c>
      <c r="B1101" s="167"/>
      <c r="C1101" s="167"/>
      <c r="D1101" s="167"/>
      <c r="E1101" s="167"/>
      <c r="F1101" s="167"/>
      <c r="G1101" s="167"/>
      <c r="H1101" s="166"/>
      <c r="I1101" s="124"/>
      <c r="J1101" s="124"/>
      <c r="K1101" s="124"/>
      <c r="L1101" s="124"/>
      <c r="M1101" s="124"/>
      <c r="N1101" s="124"/>
      <c r="O1101" s="124"/>
      <c r="P1101" s="124"/>
      <c r="Q1101" s="124"/>
      <c r="R1101" s="124"/>
    </row>
    <row r="1102" spans="1:18" s="169" customFormat="1" x14ac:dyDescent="0.2">
      <c r="A1102" s="168" t="str">
        <f>IF(C1102="","",COUNTIF(A$52:A1101,"&gt;0")+1)</f>
        <v/>
      </c>
      <c r="B1102" s="167"/>
      <c r="C1102" s="167"/>
      <c r="D1102" s="167"/>
      <c r="E1102" s="167"/>
      <c r="F1102" s="167"/>
      <c r="G1102" s="167"/>
      <c r="H1102" s="166"/>
      <c r="I1102" s="124"/>
      <c r="J1102" s="124"/>
      <c r="K1102" s="124"/>
      <c r="L1102" s="124"/>
      <c r="M1102" s="124"/>
      <c r="N1102" s="124"/>
      <c r="O1102" s="124"/>
      <c r="P1102" s="124"/>
      <c r="Q1102" s="124"/>
      <c r="R1102" s="124"/>
    </row>
    <row r="1103" spans="1:18" s="169" customFormat="1" x14ac:dyDescent="0.2">
      <c r="A1103" s="168" t="str">
        <f>IF(C1103="","",COUNTIF(A$52:A1102,"&gt;0")+1)</f>
        <v/>
      </c>
      <c r="B1103" s="167"/>
      <c r="C1103" s="167"/>
      <c r="D1103" s="167"/>
      <c r="E1103" s="167"/>
      <c r="F1103" s="167"/>
      <c r="G1103" s="167"/>
      <c r="H1103" s="166"/>
      <c r="I1103" s="124"/>
      <c r="J1103" s="124"/>
      <c r="K1103" s="124"/>
      <c r="L1103" s="124"/>
      <c r="M1103" s="124"/>
      <c r="N1103" s="124"/>
      <c r="O1103" s="124"/>
      <c r="P1103" s="124"/>
      <c r="Q1103" s="124"/>
      <c r="R1103" s="124"/>
    </row>
    <row r="1104" spans="1:18" s="169" customFormat="1" x14ac:dyDescent="0.2">
      <c r="A1104" s="168" t="str">
        <f>IF(C1104="","",COUNTIF(A$52:A1103,"&gt;0")+1)</f>
        <v/>
      </c>
      <c r="B1104" s="167"/>
      <c r="C1104" s="167"/>
      <c r="D1104" s="167"/>
      <c r="E1104" s="167"/>
      <c r="F1104" s="167"/>
      <c r="G1104" s="167"/>
      <c r="H1104" s="166"/>
      <c r="I1104" s="124"/>
      <c r="J1104" s="124"/>
      <c r="K1104" s="124"/>
      <c r="L1104" s="124"/>
      <c r="M1104" s="124"/>
      <c r="N1104" s="124"/>
      <c r="O1104" s="124"/>
      <c r="P1104" s="124"/>
      <c r="Q1104" s="124"/>
      <c r="R1104" s="124"/>
    </row>
    <row r="1105" spans="1:18" s="169" customFormat="1" x14ac:dyDescent="0.2">
      <c r="A1105" s="168" t="str">
        <f>IF(C1105="","",COUNTIF(A$52:A1104,"&gt;0")+1)</f>
        <v/>
      </c>
      <c r="B1105" s="167"/>
      <c r="C1105" s="167"/>
      <c r="D1105" s="167"/>
      <c r="E1105" s="167"/>
      <c r="F1105" s="167"/>
      <c r="G1105" s="167"/>
      <c r="H1105" s="166"/>
      <c r="I1105" s="124"/>
      <c r="J1105" s="124"/>
      <c r="K1105" s="124"/>
      <c r="L1105" s="124"/>
      <c r="M1105" s="124"/>
      <c r="N1105" s="124"/>
      <c r="O1105" s="124"/>
      <c r="P1105" s="124"/>
      <c r="Q1105" s="124"/>
      <c r="R1105" s="124"/>
    </row>
    <row r="1106" spans="1:18" s="169" customFormat="1" x14ac:dyDescent="0.2">
      <c r="A1106" s="168" t="str">
        <f>IF(C1106="","",COUNTIF(A$52:A1105,"&gt;0")+1)</f>
        <v/>
      </c>
      <c r="B1106" s="167"/>
      <c r="C1106" s="167"/>
      <c r="D1106" s="167"/>
      <c r="E1106" s="167"/>
      <c r="F1106" s="167"/>
      <c r="G1106" s="167"/>
      <c r="H1106" s="166"/>
      <c r="I1106" s="124"/>
      <c r="J1106" s="124"/>
      <c r="K1106" s="124"/>
      <c r="L1106" s="124"/>
      <c r="M1106" s="124"/>
      <c r="N1106" s="124"/>
      <c r="O1106" s="124"/>
      <c r="P1106" s="124"/>
      <c r="Q1106" s="124"/>
      <c r="R1106" s="124"/>
    </row>
    <row r="1107" spans="1:18" s="169" customFormat="1" x14ac:dyDescent="0.2">
      <c r="A1107" s="168" t="str">
        <f>IF(C1107="","",COUNTIF(A$52:A1106,"&gt;0")+1)</f>
        <v/>
      </c>
      <c r="B1107" s="167"/>
      <c r="C1107" s="167"/>
      <c r="D1107" s="167"/>
      <c r="E1107" s="167"/>
      <c r="F1107" s="167"/>
      <c r="G1107" s="167"/>
      <c r="H1107" s="166"/>
      <c r="I1107" s="124"/>
      <c r="J1107" s="124"/>
      <c r="K1107" s="124"/>
      <c r="L1107" s="124"/>
      <c r="M1107" s="124"/>
      <c r="N1107" s="124"/>
      <c r="O1107" s="124"/>
      <c r="P1107" s="124"/>
      <c r="Q1107" s="124"/>
      <c r="R1107" s="124"/>
    </row>
    <row r="1108" spans="1:18" s="169" customFormat="1" x14ac:dyDescent="0.2">
      <c r="A1108" s="168" t="str">
        <f>IF(C1108="","",COUNTIF(A$52:A1107,"&gt;0")+1)</f>
        <v/>
      </c>
      <c r="B1108" s="167"/>
      <c r="C1108" s="167"/>
      <c r="D1108" s="167"/>
      <c r="E1108" s="167"/>
      <c r="F1108" s="167"/>
      <c r="G1108" s="167"/>
      <c r="H1108" s="166"/>
      <c r="I1108" s="124"/>
      <c r="J1108" s="124"/>
      <c r="K1108" s="124"/>
      <c r="L1108" s="124"/>
      <c r="M1108" s="124"/>
      <c r="N1108" s="124"/>
      <c r="O1108" s="124"/>
      <c r="P1108" s="124"/>
      <c r="Q1108" s="124"/>
      <c r="R1108" s="124"/>
    </row>
    <row r="1109" spans="1:18" s="169" customFormat="1" x14ac:dyDescent="0.2">
      <c r="A1109" s="168" t="str">
        <f>IF(C1109="","",COUNTIF(A$52:A1108,"&gt;0")+1)</f>
        <v/>
      </c>
      <c r="B1109" s="167"/>
      <c r="C1109" s="167"/>
      <c r="D1109" s="167"/>
      <c r="E1109" s="167"/>
      <c r="F1109" s="167"/>
      <c r="G1109" s="167"/>
      <c r="H1109" s="166"/>
      <c r="I1109" s="124"/>
      <c r="J1109" s="124"/>
      <c r="K1109" s="124"/>
      <c r="L1109" s="124"/>
      <c r="M1109" s="124"/>
      <c r="N1109" s="124"/>
      <c r="O1109" s="124"/>
      <c r="P1109" s="124"/>
      <c r="Q1109" s="124"/>
      <c r="R1109" s="124"/>
    </row>
    <row r="1110" spans="1:18" s="169" customFormat="1" x14ac:dyDescent="0.2">
      <c r="A1110" s="168" t="str">
        <f>IF(C1110="","",COUNTIF(A$52:A1109,"&gt;0")+1)</f>
        <v/>
      </c>
      <c r="B1110" s="167"/>
      <c r="C1110" s="167"/>
      <c r="D1110" s="167"/>
      <c r="E1110" s="167"/>
      <c r="F1110" s="167"/>
      <c r="G1110" s="167"/>
      <c r="H1110" s="166"/>
      <c r="I1110" s="124"/>
      <c r="J1110" s="124"/>
      <c r="K1110" s="124"/>
      <c r="L1110" s="124"/>
      <c r="M1110" s="124"/>
      <c r="N1110" s="124"/>
      <c r="O1110" s="124"/>
      <c r="P1110" s="124"/>
      <c r="Q1110" s="124"/>
      <c r="R1110" s="124"/>
    </row>
    <row r="1111" spans="1:18" s="169" customFormat="1" x14ac:dyDescent="0.2">
      <c r="A1111" s="168" t="str">
        <f>IF(C1111="","",COUNTIF(A$52:A1110,"&gt;0")+1)</f>
        <v/>
      </c>
      <c r="B1111" s="167"/>
      <c r="C1111" s="167"/>
      <c r="D1111" s="167"/>
      <c r="E1111" s="167"/>
      <c r="F1111" s="167"/>
      <c r="G1111" s="167"/>
      <c r="H1111" s="166"/>
      <c r="I1111" s="124"/>
      <c r="J1111" s="124"/>
      <c r="K1111" s="124"/>
      <c r="L1111" s="124"/>
      <c r="M1111" s="124"/>
      <c r="N1111" s="124"/>
      <c r="O1111" s="124"/>
      <c r="P1111" s="124"/>
      <c r="Q1111" s="124"/>
      <c r="R1111" s="124"/>
    </row>
    <row r="1112" spans="1:18" s="169" customFormat="1" x14ac:dyDescent="0.2">
      <c r="A1112" s="168" t="str">
        <f>IF(C1112="","",COUNTIF(A$52:A1111,"&gt;0")+1)</f>
        <v/>
      </c>
      <c r="B1112" s="167"/>
      <c r="C1112" s="167"/>
      <c r="D1112" s="167"/>
      <c r="E1112" s="167"/>
      <c r="F1112" s="167"/>
      <c r="G1112" s="167"/>
      <c r="H1112" s="166"/>
      <c r="I1112" s="124"/>
      <c r="J1112" s="124"/>
      <c r="K1112" s="124"/>
      <c r="L1112" s="124"/>
      <c r="M1112" s="124"/>
      <c r="N1112" s="124"/>
      <c r="O1112" s="124"/>
      <c r="P1112" s="124"/>
      <c r="Q1112" s="124"/>
      <c r="R1112" s="124"/>
    </row>
    <row r="1113" spans="1:18" s="169" customFormat="1" x14ac:dyDescent="0.2">
      <c r="A1113" s="168" t="str">
        <f>IF(C1113="","",COUNTIF(A$52:A1112,"&gt;0")+1)</f>
        <v/>
      </c>
      <c r="B1113" s="167"/>
      <c r="C1113" s="167"/>
      <c r="D1113" s="167"/>
      <c r="E1113" s="167"/>
      <c r="F1113" s="167"/>
      <c r="G1113" s="167"/>
      <c r="H1113" s="166"/>
      <c r="I1113" s="124"/>
      <c r="J1113" s="124"/>
      <c r="K1113" s="124"/>
      <c r="L1113" s="124"/>
      <c r="M1113" s="124"/>
      <c r="N1113" s="124"/>
      <c r="O1113" s="124"/>
      <c r="P1113" s="124"/>
      <c r="Q1113" s="124"/>
      <c r="R1113" s="124"/>
    </row>
    <row r="1114" spans="1:18" s="169" customFormat="1" x14ac:dyDescent="0.2">
      <c r="A1114" s="168" t="str">
        <f>IF(C1114="","",COUNTIF(A$52:A1113,"&gt;0")+1)</f>
        <v/>
      </c>
      <c r="B1114" s="167"/>
      <c r="C1114" s="167"/>
      <c r="D1114" s="167"/>
      <c r="E1114" s="167"/>
      <c r="F1114" s="167"/>
      <c r="G1114" s="167"/>
      <c r="H1114" s="166"/>
      <c r="I1114" s="124"/>
      <c r="J1114" s="124"/>
      <c r="K1114" s="124"/>
      <c r="L1114" s="124"/>
      <c r="M1114" s="124"/>
      <c r="N1114" s="124"/>
      <c r="O1114" s="124"/>
      <c r="P1114" s="124"/>
      <c r="Q1114" s="124"/>
      <c r="R1114" s="124"/>
    </row>
    <row r="1115" spans="1:18" s="169" customFormat="1" x14ac:dyDescent="0.2">
      <c r="A1115" s="168" t="str">
        <f>IF(C1115="","",COUNTIF(A$52:A1114,"&gt;0")+1)</f>
        <v/>
      </c>
      <c r="B1115" s="167"/>
      <c r="C1115" s="167"/>
      <c r="D1115" s="167"/>
      <c r="E1115" s="167"/>
      <c r="F1115" s="167"/>
      <c r="G1115" s="167"/>
      <c r="H1115" s="166"/>
      <c r="I1115" s="124"/>
      <c r="J1115" s="124"/>
      <c r="K1115" s="124"/>
      <c r="L1115" s="124"/>
      <c r="M1115" s="124"/>
      <c r="N1115" s="124"/>
      <c r="O1115" s="124"/>
      <c r="P1115" s="124"/>
      <c r="Q1115" s="124"/>
      <c r="R1115" s="124"/>
    </row>
    <row r="1116" spans="1:18" s="169" customFormat="1" x14ac:dyDescent="0.2">
      <c r="A1116" s="168" t="str">
        <f>IF(C1116="","",COUNTIF(A$52:A1115,"&gt;0")+1)</f>
        <v/>
      </c>
      <c r="B1116" s="167"/>
      <c r="C1116" s="167"/>
      <c r="D1116" s="167"/>
      <c r="E1116" s="167"/>
      <c r="F1116" s="167"/>
      <c r="G1116" s="167"/>
      <c r="H1116" s="166"/>
      <c r="I1116" s="124"/>
      <c r="J1116" s="124"/>
      <c r="K1116" s="124"/>
      <c r="L1116" s="124"/>
      <c r="M1116" s="124"/>
      <c r="N1116" s="124"/>
      <c r="O1116" s="124"/>
      <c r="P1116" s="124"/>
      <c r="Q1116" s="124"/>
      <c r="R1116" s="124"/>
    </row>
    <row r="1117" spans="1:18" s="169" customFormat="1" x14ac:dyDescent="0.2">
      <c r="A1117" s="168" t="str">
        <f>IF(C1117="","",COUNTIF(A$52:A1116,"&gt;0")+1)</f>
        <v/>
      </c>
      <c r="B1117" s="167"/>
      <c r="C1117" s="167"/>
      <c r="D1117" s="167"/>
      <c r="E1117" s="167"/>
      <c r="F1117" s="167"/>
      <c r="G1117" s="167"/>
      <c r="H1117" s="166"/>
      <c r="I1117" s="124"/>
      <c r="J1117" s="124"/>
      <c r="K1117" s="124"/>
      <c r="L1117" s="124"/>
      <c r="M1117" s="124"/>
      <c r="N1117" s="124"/>
      <c r="O1117" s="124"/>
      <c r="P1117" s="124"/>
      <c r="Q1117" s="124"/>
      <c r="R1117" s="124"/>
    </row>
    <row r="1118" spans="1:18" s="169" customFormat="1" x14ac:dyDescent="0.2">
      <c r="A1118" s="168" t="str">
        <f>IF(C1118="","",COUNTIF(A$52:A1117,"&gt;0")+1)</f>
        <v/>
      </c>
      <c r="B1118" s="167"/>
      <c r="C1118" s="167"/>
      <c r="D1118" s="167"/>
      <c r="E1118" s="167"/>
      <c r="F1118" s="167"/>
      <c r="G1118" s="167"/>
      <c r="H1118" s="166"/>
      <c r="I1118" s="124"/>
      <c r="J1118" s="124"/>
      <c r="K1118" s="124"/>
      <c r="L1118" s="124"/>
      <c r="M1118" s="124"/>
      <c r="N1118" s="124"/>
      <c r="O1118" s="124"/>
      <c r="P1118" s="124"/>
      <c r="Q1118" s="124"/>
      <c r="R1118" s="124"/>
    </row>
    <row r="1119" spans="1:18" s="169" customFormat="1" x14ac:dyDescent="0.2">
      <c r="A1119" s="168" t="str">
        <f>IF(C1119="","",COUNTIF(A$52:A1118,"&gt;0")+1)</f>
        <v/>
      </c>
      <c r="B1119" s="167"/>
      <c r="C1119" s="167"/>
      <c r="D1119" s="167"/>
      <c r="E1119" s="167"/>
      <c r="F1119" s="167"/>
      <c r="G1119" s="167"/>
      <c r="H1119" s="166"/>
      <c r="I1119" s="124"/>
      <c r="J1119" s="124"/>
      <c r="K1119" s="124"/>
      <c r="L1119" s="124"/>
      <c r="M1119" s="124"/>
      <c r="N1119" s="124"/>
      <c r="O1119" s="124"/>
      <c r="P1119" s="124"/>
      <c r="Q1119" s="124"/>
      <c r="R1119" s="124"/>
    </row>
    <row r="1120" spans="1:18" s="169" customFormat="1" x14ac:dyDescent="0.2">
      <c r="A1120" s="168" t="str">
        <f>IF(C1120="","",COUNTIF(A$52:A1119,"&gt;0")+1)</f>
        <v/>
      </c>
      <c r="B1120" s="167"/>
      <c r="C1120" s="167"/>
      <c r="D1120" s="167"/>
      <c r="E1120" s="167"/>
      <c r="F1120" s="167"/>
      <c r="G1120" s="167"/>
      <c r="H1120" s="166"/>
      <c r="I1120" s="124"/>
      <c r="J1120" s="124"/>
      <c r="K1120" s="124"/>
      <c r="L1120" s="124"/>
      <c r="M1120" s="124"/>
      <c r="N1120" s="124"/>
      <c r="O1120" s="124"/>
      <c r="P1120" s="124"/>
      <c r="Q1120" s="124"/>
      <c r="R1120" s="124"/>
    </row>
    <row r="1121" spans="1:18" s="169" customFormat="1" x14ac:dyDescent="0.2">
      <c r="A1121" s="168" t="str">
        <f>IF(C1121="","",COUNTIF(A$52:A1120,"&gt;0")+1)</f>
        <v/>
      </c>
      <c r="B1121" s="167"/>
      <c r="C1121" s="167"/>
      <c r="D1121" s="167"/>
      <c r="E1121" s="167"/>
      <c r="F1121" s="167"/>
      <c r="G1121" s="167"/>
      <c r="H1121" s="166"/>
      <c r="I1121" s="124"/>
      <c r="J1121" s="124"/>
      <c r="K1121" s="124"/>
      <c r="L1121" s="124"/>
      <c r="M1121" s="124"/>
      <c r="N1121" s="124"/>
      <c r="O1121" s="124"/>
      <c r="P1121" s="124"/>
      <c r="Q1121" s="124"/>
      <c r="R1121" s="124"/>
    </row>
    <row r="1122" spans="1:18" s="169" customFormat="1" x14ac:dyDescent="0.2">
      <c r="A1122" s="168" t="str">
        <f>IF(C1122="","",COUNTIF(A$52:A1121,"&gt;0")+1)</f>
        <v/>
      </c>
      <c r="B1122" s="167"/>
      <c r="C1122" s="167"/>
      <c r="D1122" s="167"/>
      <c r="E1122" s="167"/>
      <c r="F1122" s="167"/>
      <c r="G1122" s="167"/>
      <c r="H1122" s="166"/>
      <c r="I1122" s="124"/>
      <c r="J1122" s="124"/>
      <c r="K1122" s="124"/>
      <c r="L1122" s="124"/>
      <c r="M1122" s="124"/>
      <c r="N1122" s="124"/>
      <c r="O1122" s="124"/>
      <c r="P1122" s="124"/>
      <c r="Q1122" s="124"/>
      <c r="R1122" s="124"/>
    </row>
    <row r="1123" spans="1:18" s="169" customFormat="1" x14ac:dyDescent="0.2">
      <c r="A1123" s="168" t="str">
        <f>IF(C1123="","",COUNTIF(A$52:A1122,"&gt;0")+1)</f>
        <v/>
      </c>
      <c r="B1123" s="167"/>
      <c r="C1123" s="167"/>
      <c r="D1123" s="167"/>
      <c r="E1123" s="167"/>
      <c r="F1123" s="167"/>
      <c r="G1123" s="167"/>
      <c r="H1123" s="166"/>
      <c r="I1123" s="124"/>
      <c r="J1123" s="124"/>
      <c r="K1123" s="124"/>
      <c r="L1123" s="124"/>
      <c r="M1123" s="124"/>
      <c r="N1123" s="124"/>
      <c r="O1123" s="124"/>
      <c r="P1123" s="124"/>
      <c r="Q1123" s="124"/>
      <c r="R1123" s="124"/>
    </row>
    <row r="1124" spans="1:18" s="169" customFormat="1" x14ac:dyDescent="0.2">
      <c r="A1124" s="168" t="str">
        <f>IF(C1124="","",COUNTIF(A$52:A1123,"&gt;0")+1)</f>
        <v/>
      </c>
      <c r="B1124" s="167"/>
      <c r="C1124" s="167"/>
      <c r="D1124" s="167"/>
      <c r="E1124" s="167"/>
      <c r="F1124" s="167"/>
      <c r="G1124" s="167"/>
      <c r="H1124" s="166"/>
      <c r="I1124" s="124"/>
      <c r="J1124" s="124"/>
      <c r="K1124" s="124"/>
      <c r="L1124" s="124"/>
      <c r="M1124" s="124"/>
      <c r="N1124" s="124"/>
      <c r="O1124" s="124"/>
      <c r="P1124" s="124"/>
      <c r="Q1124" s="124"/>
      <c r="R1124" s="124"/>
    </row>
    <row r="1125" spans="1:18" s="169" customFormat="1" x14ac:dyDescent="0.2">
      <c r="A1125" s="168" t="str">
        <f>IF(C1125="","",COUNTIF(A$52:A1124,"&gt;0")+1)</f>
        <v/>
      </c>
      <c r="B1125" s="167"/>
      <c r="C1125" s="167"/>
      <c r="D1125" s="167"/>
      <c r="E1125" s="167"/>
      <c r="F1125" s="167"/>
      <c r="G1125" s="167"/>
      <c r="H1125" s="166"/>
      <c r="I1125" s="124"/>
      <c r="J1125" s="124"/>
      <c r="K1125" s="124"/>
      <c r="L1125" s="124"/>
      <c r="M1125" s="124"/>
      <c r="N1125" s="124"/>
      <c r="O1125" s="124"/>
      <c r="P1125" s="124"/>
      <c r="Q1125" s="124"/>
      <c r="R1125" s="124"/>
    </row>
    <row r="1126" spans="1:18" s="169" customFormat="1" x14ac:dyDescent="0.2">
      <c r="A1126" s="168" t="str">
        <f>IF(C1126="","",COUNTIF(A$52:A1125,"&gt;0")+1)</f>
        <v/>
      </c>
      <c r="B1126" s="167"/>
      <c r="C1126" s="167"/>
      <c r="D1126" s="167"/>
      <c r="E1126" s="167"/>
      <c r="F1126" s="167"/>
      <c r="G1126" s="167"/>
      <c r="H1126" s="166"/>
      <c r="I1126" s="124"/>
      <c r="J1126" s="124"/>
      <c r="K1126" s="124"/>
      <c r="L1126" s="124"/>
      <c r="M1126" s="124"/>
      <c r="N1126" s="124"/>
      <c r="O1126" s="124"/>
      <c r="P1126" s="124"/>
      <c r="Q1126" s="124"/>
      <c r="R1126" s="124"/>
    </row>
    <row r="1127" spans="1:18" s="169" customFormat="1" x14ac:dyDescent="0.2">
      <c r="A1127" s="168" t="str">
        <f>IF(C1127="","",COUNTIF(A$52:A1126,"&gt;0")+1)</f>
        <v/>
      </c>
      <c r="B1127" s="167"/>
      <c r="C1127" s="167"/>
      <c r="D1127" s="167"/>
      <c r="E1127" s="167"/>
      <c r="F1127" s="167"/>
      <c r="G1127" s="167"/>
      <c r="H1127" s="166"/>
      <c r="I1127" s="124"/>
      <c r="J1127" s="124"/>
      <c r="K1127" s="124"/>
      <c r="L1127" s="124"/>
      <c r="M1127" s="124"/>
      <c r="N1127" s="124"/>
      <c r="O1127" s="124"/>
      <c r="P1127" s="124"/>
      <c r="Q1127" s="124"/>
      <c r="R1127" s="124"/>
    </row>
    <row r="1128" spans="1:18" s="169" customFormat="1" x14ac:dyDescent="0.2">
      <c r="A1128" s="168" t="str">
        <f>IF(C1128="","",COUNTIF(A$52:A1127,"&gt;0")+1)</f>
        <v/>
      </c>
      <c r="B1128" s="167"/>
      <c r="C1128" s="167"/>
      <c r="D1128" s="167"/>
      <c r="E1128" s="167"/>
      <c r="F1128" s="167"/>
      <c r="G1128" s="167"/>
      <c r="H1128" s="166"/>
      <c r="I1128" s="124"/>
      <c r="J1128" s="124"/>
      <c r="K1128" s="124"/>
      <c r="L1128" s="124"/>
      <c r="M1128" s="124"/>
      <c r="N1128" s="124"/>
      <c r="O1128" s="124"/>
      <c r="P1128" s="124"/>
      <c r="Q1128" s="124"/>
      <c r="R1128" s="124"/>
    </row>
    <row r="1129" spans="1:18" s="169" customFormat="1" x14ac:dyDescent="0.2">
      <c r="A1129" s="168" t="str">
        <f>IF(C1129="","",COUNTIF(A$52:A1128,"&gt;0")+1)</f>
        <v/>
      </c>
      <c r="B1129" s="167"/>
      <c r="C1129" s="167"/>
      <c r="D1129" s="167"/>
      <c r="E1129" s="167"/>
      <c r="F1129" s="167"/>
      <c r="G1129" s="167"/>
      <c r="H1129" s="166"/>
      <c r="I1129" s="124"/>
      <c r="J1129" s="124"/>
      <c r="K1129" s="124"/>
      <c r="L1129" s="124"/>
      <c r="M1129" s="124"/>
      <c r="N1129" s="124"/>
      <c r="O1129" s="124"/>
      <c r="P1129" s="124"/>
      <c r="Q1129" s="124"/>
      <c r="R1129" s="124"/>
    </row>
    <row r="1130" spans="1:18" s="169" customFormat="1" x14ac:dyDescent="0.2">
      <c r="A1130" s="168" t="str">
        <f>IF(C1130="","",COUNTIF(A$52:A1129,"&gt;0")+1)</f>
        <v/>
      </c>
      <c r="B1130" s="167"/>
      <c r="C1130" s="167"/>
      <c r="D1130" s="167"/>
      <c r="E1130" s="167"/>
      <c r="F1130" s="167"/>
      <c r="G1130" s="167"/>
      <c r="H1130" s="166"/>
      <c r="I1130" s="124"/>
      <c r="J1130" s="124"/>
      <c r="K1130" s="124"/>
      <c r="L1130" s="124"/>
      <c r="M1130" s="124"/>
      <c r="N1130" s="124"/>
      <c r="O1130" s="124"/>
      <c r="P1130" s="124"/>
      <c r="Q1130" s="124"/>
      <c r="R1130" s="124"/>
    </row>
    <row r="1131" spans="1:18" s="169" customFormat="1" x14ac:dyDescent="0.2">
      <c r="A1131" s="168" t="str">
        <f>IF(C1131="","",COUNTIF(A$52:A1130,"&gt;0")+1)</f>
        <v/>
      </c>
      <c r="B1131" s="167"/>
      <c r="C1131" s="167"/>
      <c r="D1131" s="167"/>
      <c r="E1131" s="167"/>
      <c r="F1131" s="167"/>
      <c r="G1131" s="167"/>
      <c r="H1131" s="166"/>
      <c r="I1131" s="124"/>
      <c r="J1131" s="124"/>
      <c r="K1131" s="124"/>
      <c r="L1131" s="124"/>
      <c r="M1131" s="124"/>
      <c r="N1131" s="124"/>
      <c r="O1131" s="124"/>
      <c r="P1131" s="124"/>
      <c r="Q1131" s="124"/>
      <c r="R1131" s="124"/>
    </row>
    <row r="1132" spans="1:18" s="169" customFormat="1" x14ac:dyDescent="0.2">
      <c r="A1132" s="168" t="str">
        <f>IF(C1132="","",COUNTIF(A$52:A1131,"&gt;0")+1)</f>
        <v/>
      </c>
      <c r="B1132" s="167"/>
      <c r="C1132" s="167"/>
      <c r="D1132" s="167"/>
      <c r="E1132" s="167"/>
      <c r="F1132" s="167"/>
      <c r="G1132" s="167"/>
      <c r="H1132" s="166"/>
      <c r="I1132" s="124"/>
      <c r="J1132" s="124"/>
      <c r="K1132" s="124"/>
      <c r="L1132" s="124"/>
      <c r="M1132" s="124"/>
      <c r="N1132" s="124"/>
      <c r="O1132" s="124"/>
      <c r="P1132" s="124"/>
      <c r="Q1132" s="124"/>
      <c r="R1132" s="124"/>
    </row>
    <row r="1133" spans="1:18" s="169" customFormat="1" x14ac:dyDescent="0.2">
      <c r="A1133" s="168" t="str">
        <f>IF(C1133="","",COUNTIF(A$52:A1132,"&gt;0")+1)</f>
        <v/>
      </c>
      <c r="B1133" s="167"/>
      <c r="C1133" s="167"/>
      <c r="D1133" s="167"/>
      <c r="E1133" s="167"/>
      <c r="F1133" s="167"/>
      <c r="G1133" s="167"/>
      <c r="H1133" s="166"/>
      <c r="I1133" s="124"/>
      <c r="J1133" s="124"/>
      <c r="K1133" s="124"/>
      <c r="L1133" s="124"/>
      <c r="M1133" s="124"/>
      <c r="N1133" s="124"/>
      <c r="O1133" s="124"/>
      <c r="P1133" s="124"/>
      <c r="Q1133" s="124"/>
      <c r="R1133" s="124"/>
    </row>
    <row r="1134" spans="1:18" s="169" customFormat="1" x14ac:dyDescent="0.2">
      <c r="A1134" s="168" t="str">
        <f>IF(C1134="","",COUNTIF(A$52:A1133,"&gt;0")+1)</f>
        <v/>
      </c>
      <c r="B1134" s="167"/>
      <c r="C1134" s="167"/>
      <c r="D1134" s="167"/>
      <c r="E1134" s="167"/>
      <c r="F1134" s="167"/>
      <c r="G1134" s="167"/>
      <c r="H1134" s="166"/>
      <c r="I1134" s="124"/>
      <c r="J1134" s="124"/>
      <c r="K1134" s="124"/>
      <c r="L1134" s="124"/>
      <c r="M1134" s="124"/>
      <c r="N1134" s="124"/>
      <c r="O1134" s="124"/>
      <c r="P1134" s="124"/>
      <c r="Q1134" s="124"/>
      <c r="R1134" s="124"/>
    </row>
    <row r="1135" spans="1:18" s="169" customFormat="1" x14ac:dyDescent="0.2">
      <c r="A1135" s="168" t="str">
        <f>IF(C1135="","",COUNTIF(A$52:A1134,"&gt;0")+1)</f>
        <v/>
      </c>
      <c r="B1135" s="167"/>
      <c r="C1135" s="167"/>
      <c r="D1135" s="167"/>
      <c r="E1135" s="167"/>
      <c r="F1135" s="167"/>
      <c r="G1135" s="167"/>
      <c r="H1135" s="166"/>
      <c r="I1135" s="124"/>
      <c r="J1135" s="124"/>
      <c r="K1135" s="124"/>
      <c r="L1135" s="124"/>
      <c r="M1135" s="124"/>
      <c r="N1135" s="124"/>
      <c r="O1135" s="124"/>
      <c r="P1135" s="124"/>
      <c r="Q1135" s="124"/>
      <c r="R1135" s="124"/>
    </row>
    <row r="1136" spans="1:18" s="169" customFormat="1" x14ac:dyDescent="0.2">
      <c r="A1136" s="168" t="str">
        <f>IF(C1136="","",COUNTIF(A$52:A1135,"&gt;0")+1)</f>
        <v/>
      </c>
      <c r="B1136" s="167"/>
      <c r="C1136" s="167"/>
      <c r="D1136" s="167"/>
      <c r="E1136" s="167"/>
      <c r="F1136" s="167"/>
      <c r="G1136" s="167"/>
      <c r="H1136" s="166"/>
      <c r="I1136" s="124"/>
      <c r="J1136" s="124"/>
      <c r="K1136" s="124"/>
      <c r="L1136" s="124"/>
      <c r="M1136" s="124"/>
      <c r="N1136" s="124"/>
      <c r="O1136" s="124"/>
      <c r="P1136" s="124"/>
      <c r="Q1136" s="124"/>
      <c r="R1136" s="124"/>
    </row>
    <row r="1137" spans="1:18" s="169" customFormat="1" x14ac:dyDescent="0.2">
      <c r="A1137" s="168" t="str">
        <f>IF(C1137="","",COUNTIF(A$52:A1136,"&gt;0")+1)</f>
        <v/>
      </c>
      <c r="B1137" s="167"/>
      <c r="C1137" s="167"/>
      <c r="D1137" s="167"/>
      <c r="E1137" s="167"/>
      <c r="F1137" s="167"/>
      <c r="G1137" s="167"/>
      <c r="H1137" s="166"/>
      <c r="I1137" s="124"/>
      <c r="J1137" s="124"/>
      <c r="K1137" s="124"/>
      <c r="L1137" s="124"/>
      <c r="M1137" s="124"/>
      <c r="N1137" s="124"/>
      <c r="O1137" s="124"/>
      <c r="P1137" s="124"/>
      <c r="Q1137" s="124"/>
      <c r="R1137" s="124"/>
    </row>
    <row r="1138" spans="1:18" s="169" customFormat="1" x14ac:dyDescent="0.2">
      <c r="A1138" s="168" t="str">
        <f>IF(C1138="","",COUNTIF(A$52:A1137,"&gt;0")+1)</f>
        <v/>
      </c>
      <c r="B1138" s="167"/>
      <c r="C1138" s="167"/>
      <c r="D1138" s="167"/>
      <c r="E1138" s="167"/>
      <c r="F1138" s="167"/>
      <c r="G1138" s="167"/>
      <c r="H1138" s="166"/>
      <c r="I1138" s="124"/>
      <c r="J1138" s="124"/>
      <c r="K1138" s="124"/>
      <c r="L1138" s="124"/>
      <c r="M1138" s="124"/>
      <c r="N1138" s="124"/>
      <c r="O1138" s="124"/>
      <c r="P1138" s="124"/>
      <c r="Q1138" s="124"/>
      <c r="R1138" s="124"/>
    </row>
    <row r="1139" spans="1:18" s="169" customFormat="1" x14ac:dyDescent="0.2">
      <c r="A1139" s="168" t="str">
        <f>IF(C1139="","",COUNTIF(A$52:A1138,"&gt;0")+1)</f>
        <v/>
      </c>
      <c r="B1139" s="167"/>
      <c r="C1139" s="167"/>
      <c r="D1139" s="167"/>
      <c r="E1139" s="167"/>
      <c r="F1139" s="167"/>
      <c r="G1139" s="167"/>
      <c r="H1139" s="166"/>
      <c r="I1139" s="124"/>
      <c r="J1139" s="124"/>
      <c r="K1139" s="124"/>
      <c r="L1139" s="124"/>
      <c r="M1139" s="124"/>
      <c r="N1139" s="124"/>
      <c r="O1139" s="124"/>
      <c r="P1139" s="124"/>
      <c r="Q1139" s="124"/>
      <c r="R1139" s="124"/>
    </row>
    <row r="1140" spans="1:18" s="169" customFormat="1" x14ac:dyDescent="0.2">
      <c r="A1140" s="168" t="str">
        <f>IF(C1140="","",COUNTIF(A$52:A1139,"&gt;0")+1)</f>
        <v/>
      </c>
      <c r="B1140" s="167"/>
      <c r="C1140" s="167"/>
      <c r="D1140" s="167"/>
      <c r="E1140" s="167"/>
      <c r="F1140" s="167"/>
      <c r="G1140" s="167"/>
      <c r="H1140" s="166"/>
      <c r="I1140" s="124"/>
      <c r="J1140" s="124"/>
      <c r="K1140" s="124"/>
      <c r="L1140" s="124"/>
      <c r="M1140" s="124"/>
      <c r="N1140" s="124"/>
      <c r="O1140" s="124"/>
      <c r="P1140" s="124"/>
      <c r="Q1140" s="124"/>
      <c r="R1140" s="124"/>
    </row>
    <row r="1141" spans="1:18" s="169" customFormat="1" x14ac:dyDescent="0.2">
      <c r="A1141" s="168" t="str">
        <f>IF(C1141="","",COUNTIF(A$52:A1140,"&gt;0")+1)</f>
        <v/>
      </c>
      <c r="B1141" s="167"/>
      <c r="C1141" s="167"/>
      <c r="D1141" s="167"/>
      <c r="E1141" s="167"/>
      <c r="F1141" s="167"/>
      <c r="G1141" s="167"/>
      <c r="H1141" s="166"/>
      <c r="I1141" s="124"/>
      <c r="J1141" s="124"/>
      <c r="K1141" s="124"/>
      <c r="L1141" s="124"/>
      <c r="M1141" s="124"/>
      <c r="N1141" s="124"/>
      <c r="O1141" s="124"/>
      <c r="P1141" s="124"/>
      <c r="Q1141" s="124"/>
      <c r="R1141" s="124"/>
    </row>
    <row r="1142" spans="1:18" s="169" customFormat="1" x14ac:dyDescent="0.2">
      <c r="A1142" s="168" t="str">
        <f>IF(C1142="","",COUNTIF(A$52:A1141,"&gt;0")+1)</f>
        <v/>
      </c>
      <c r="B1142" s="167"/>
      <c r="C1142" s="167"/>
      <c r="D1142" s="167"/>
      <c r="E1142" s="167"/>
      <c r="F1142" s="167"/>
      <c r="G1142" s="167"/>
      <c r="H1142" s="166"/>
      <c r="I1142" s="124"/>
      <c r="J1142" s="124"/>
      <c r="K1142" s="124"/>
      <c r="L1142" s="124"/>
      <c r="M1142" s="124"/>
      <c r="N1142" s="124"/>
      <c r="O1142" s="124"/>
      <c r="P1142" s="124"/>
      <c r="Q1142" s="124"/>
      <c r="R1142" s="124"/>
    </row>
    <row r="1143" spans="1:18" s="169" customFormat="1" x14ac:dyDescent="0.2">
      <c r="A1143" s="168" t="str">
        <f>IF(C1143="","",COUNTIF(A$52:A1142,"&gt;0")+1)</f>
        <v/>
      </c>
      <c r="B1143" s="167"/>
      <c r="C1143" s="167"/>
      <c r="D1143" s="167"/>
      <c r="E1143" s="167"/>
      <c r="F1143" s="167"/>
      <c r="G1143" s="167"/>
      <c r="H1143" s="166"/>
      <c r="I1143" s="124"/>
      <c r="J1143" s="124"/>
      <c r="K1143" s="124"/>
      <c r="L1143" s="124"/>
      <c r="M1143" s="124"/>
      <c r="N1143" s="124"/>
      <c r="O1143" s="124"/>
      <c r="P1143" s="124"/>
      <c r="Q1143" s="124"/>
      <c r="R1143" s="124"/>
    </row>
    <row r="1144" spans="1:18" s="169" customFormat="1" x14ac:dyDescent="0.2">
      <c r="A1144" s="168" t="str">
        <f>IF(C1144="","",COUNTIF(A$52:A1143,"&gt;0")+1)</f>
        <v/>
      </c>
      <c r="B1144" s="167"/>
      <c r="C1144" s="167"/>
      <c r="D1144" s="167"/>
      <c r="E1144" s="167"/>
      <c r="F1144" s="167"/>
      <c r="G1144" s="167"/>
      <c r="H1144" s="166"/>
      <c r="I1144" s="124"/>
      <c r="J1144" s="124"/>
      <c r="K1144" s="124"/>
      <c r="L1144" s="124"/>
      <c r="M1144" s="124"/>
      <c r="N1144" s="124"/>
      <c r="O1144" s="124"/>
      <c r="P1144" s="124"/>
      <c r="Q1144" s="124"/>
      <c r="R1144" s="124"/>
    </row>
    <row r="1145" spans="1:18" s="169" customFormat="1" x14ac:dyDescent="0.2">
      <c r="A1145" s="168" t="str">
        <f>IF(C1145="","",COUNTIF(A$52:A1144,"&gt;0")+1)</f>
        <v/>
      </c>
      <c r="B1145" s="167"/>
      <c r="C1145" s="167"/>
      <c r="D1145" s="167"/>
      <c r="E1145" s="167"/>
      <c r="F1145" s="167"/>
      <c r="G1145" s="167"/>
      <c r="H1145" s="166"/>
      <c r="I1145" s="124"/>
      <c r="J1145" s="124"/>
      <c r="K1145" s="124"/>
      <c r="L1145" s="124"/>
      <c r="M1145" s="124"/>
      <c r="N1145" s="124"/>
      <c r="O1145" s="124"/>
      <c r="P1145" s="124"/>
      <c r="Q1145" s="124"/>
      <c r="R1145" s="124"/>
    </row>
    <row r="1146" spans="1:18" s="169" customFormat="1" x14ac:dyDescent="0.2">
      <c r="A1146" s="168" t="str">
        <f>IF(C1146="","",COUNTIF(A$52:A1145,"&gt;0")+1)</f>
        <v/>
      </c>
      <c r="B1146" s="167"/>
      <c r="C1146" s="167"/>
      <c r="D1146" s="167"/>
      <c r="E1146" s="167"/>
      <c r="F1146" s="167"/>
      <c r="G1146" s="167"/>
      <c r="H1146" s="166"/>
      <c r="I1146" s="124"/>
      <c r="J1146" s="124"/>
      <c r="K1146" s="124"/>
      <c r="L1146" s="124"/>
      <c r="M1146" s="124"/>
      <c r="N1146" s="124"/>
      <c r="O1146" s="124"/>
      <c r="P1146" s="124"/>
      <c r="Q1146" s="124"/>
      <c r="R1146" s="124"/>
    </row>
    <row r="1147" spans="1:18" s="169" customFormat="1" x14ac:dyDescent="0.2">
      <c r="A1147" s="168" t="str">
        <f>IF(C1147="","",COUNTIF(A$52:A1146,"&gt;0")+1)</f>
        <v/>
      </c>
      <c r="B1147" s="167"/>
      <c r="C1147" s="167"/>
      <c r="D1147" s="167"/>
      <c r="E1147" s="167"/>
      <c r="F1147" s="167"/>
      <c r="G1147" s="167"/>
      <c r="H1147" s="166"/>
      <c r="I1147" s="124"/>
      <c r="J1147" s="124"/>
      <c r="K1147" s="124"/>
      <c r="L1147" s="124"/>
      <c r="M1147" s="124"/>
      <c r="N1147" s="124"/>
      <c r="O1147" s="124"/>
      <c r="P1147" s="124"/>
      <c r="Q1147" s="124"/>
      <c r="R1147" s="124"/>
    </row>
    <row r="1148" spans="1:18" s="169" customFormat="1" x14ac:dyDescent="0.2">
      <c r="A1148" s="168" t="str">
        <f>IF(C1148="","",COUNTIF(A$52:A1147,"&gt;0")+1)</f>
        <v/>
      </c>
      <c r="B1148" s="167"/>
      <c r="C1148" s="167"/>
      <c r="D1148" s="167"/>
      <c r="E1148" s="167"/>
      <c r="F1148" s="167"/>
      <c r="G1148" s="167"/>
      <c r="H1148" s="166"/>
      <c r="I1148" s="124"/>
      <c r="J1148" s="124"/>
      <c r="K1148" s="124"/>
      <c r="L1148" s="124"/>
      <c r="M1148" s="124"/>
      <c r="N1148" s="124"/>
      <c r="O1148" s="124"/>
      <c r="P1148" s="124"/>
      <c r="Q1148" s="124"/>
      <c r="R1148" s="124"/>
    </row>
    <row r="1149" spans="1:18" s="169" customFormat="1" x14ac:dyDescent="0.2">
      <c r="A1149" s="168" t="str">
        <f>IF(C1149="","",COUNTIF(A$52:A1148,"&gt;0")+1)</f>
        <v/>
      </c>
      <c r="B1149" s="167"/>
      <c r="C1149" s="167"/>
      <c r="D1149" s="167"/>
      <c r="E1149" s="167"/>
      <c r="F1149" s="167"/>
      <c r="G1149" s="167"/>
      <c r="H1149" s="166"/>
      <c r="I1149" s="124"/>
      <c r="J1149" s="124"/>
      <c r="K1149" s="124"/>
      <c r="L1149" s="124"/>
      <c r="M1149" s="124"/>
      <c r="N1149" s="124"/>
      <c r="O1149" s="124"/>
      <c r="P1149" s="124"/>
      <c r="Q1149" s="124"/>
      <c r="R1149" s="124"/>
    </row>
    <row r="1150" spans="1:18" s="169" customFormat="1" x14ac:dyDescent="0.2">
      <c r="A1150" s="168" t="str">
        <f>IF(C1150="","",COUNTIF(A$52:A1149,"&gt;0")+1)</f>
        <v/>
      </c>
      <c r="B1150" s="167"/>
      <c r="C1150" s="167"/>
      <c r="D1150" s="167"/>
      <c r="E1150" s="167"/>
      <c r="F1150" s="167"/>
      <c r="G1150" s="167"/>
      <c r="H1150" s="166"/>
      <c r="I1150" s="124"/>
      <c r="J1150" s="124"/>
      <c r="K1150" s="124"/>
      <c r="L1150" s="124"/>
      <c r="M1150" s="124"/>
      <c r="N1150" s="124"/>
      <c r="O1150" s="124"/>
      <c r="P1150" s="124"/>
      <c r="Q1150" s="124"/>
      <c r="R1150" s="124"/>
    </row>
    <row r="1151" spans="1:18" s="169" customFormat="1" x14ac:dyDescent="0.2">
      <c r="A1151" s="168" t="str">
        <f>IF(C1151="","",COUNTIF(A$52:A1150,"&gt;0")+1)</f>
        <v/>
      </c>
      <c r="B1151" s="167"/>
      <c r="C1151" s="167"/>
      <c r="D1151" s="167"/>
      <c r="E1151" s="167"/>
      <c r="F1151" s="167"/>
      <c r="G1151" s="167"/>
      <c r="H1151" s="166"/>
      <c r="I1151" s="124"/>
      <c r="J1151" s="124"/>
      <c r="K1151" s="124"/>
      <c r="L1151" s="124"/>
      <c r="M1151" s="124"/>
      <c r="N1151" s="124"/>
      <c r="O1151" s="124"/>
      <c r="P1151" s="124"/>
      <c r="Q1151" s="124"/>
      <c r="R1151" s="124"/>
    </row>
    <row r="1152" spans="1:18" s="169" customFormat="1" x14ac:dyDescent="0.2">
      <c r="A1152" s="168" t="str">
        <f>IF(C1152="","",COUNTIF(A$52:A1151,"&gt;0")+1)</f>
        <v/>
      </c>
      <c r="B1152" s="167"/>
      <c r="C1152" s="167"/>
      <c r="D1152" s="167"/>
      <c r="E1152" s="167"/>
      <c r="F1152" s="167"/>
      <c r="G1152" s="167"/>
      <c r="H1152" s="166"/>
      <c r="I1152" s="124"/>
      <c r="J1152" s="124"/>
      <c r="K1152" s="124"/>
      <c r="L1152" s="124"/>
      <c r="M1152" s="124"/>
      <c r="N1152" s="124"/>
      <c r="O1152" s="124"/>
      <c r="P1152" s="124"/>
      <c r="Q1152" s="124"/>
      <c r="R1152" s="124"/>
    </row>
    <row r="1153" spans="1:18" s="169" customFormat="1" x14ac:dyDescent="0.2">
      <c r="A1153" s="168" t="str">
        <f>IF(C1153="","",COUNTIF(A$52:A1152,"&gt;0")+1)</f>
        <v/>
      </c>
      <c r="B1153" s="167"/>
      <c r="C1153" s="167"/>
      <c r="D1153" s="167"/>
      <c r="E1153" s="167"/>
      <c r="F1153" s="167"/>
      <c r="G1153" s="167"/>
      <c r="H1153" s="166"/>
      <c r="I1153" s="124"/>
      <c r="J1153" s="124"/>
      <c r="K1153" s="124"/>
      <c r="L1153" s="124"/>
      <c r="M1153" s="124"/>
      <c r="N1153" s="124"/>
      <c r="O1153" s="124"/>
      <c r="P1153" s="124"/>
      <c r="Q1153" s="124"/>
      <c r="R1153" s="124"/>
    </row>
    <row r="1154" spans="1:18" s="169" customFormat="1" x14ac:dyDescent="0.2">
      <c r="A1154" s="168" t="str">
        <f>IF(C1154="","",COUNTIF(A$52:A1153,"&gt;0")+1)</f>
        <v/>
      </c>
      <c r="B1154" s="167"/>
      <c r="C1154" s="167"/>
      <c r="D1154" s="167"/>
      <c r="E1154" s="167"/>
      <c r="F1154" s="167"/>
      <c r="G1154" s="167"/>
      <c r="H1154" s="166"/>
      <c r="I1154" s="124"/>
      <c r="J1154" s="124"/>
      <c r="K1154" s="124"/>
      <c r="L1154" s="124"/>
      <c r="M1154" s="124"/>
      <c r="N1154" s="124"/>
      <c r="O1154" s="124"/>
      <c r="P1154" s="124"/>
      <c r="Q1154" s="124"/>
      <c r="R1154" s="124"/>
    </row>
    <row r="1155" spans="1:18" s="169" customFormat="1" x14ac:dyDescent="0.2">
      <c r="A1155" s="168" t="str">
        <f>IF(C1155="","",COUNTIF(A$52:A1154,"&gt;0")+1)</f>
        <v/>
      </c>
      <c r="B1155" s="167"/>
      <c r="C1155" s="167"/>
      <c r="D1155" s="167"/>
      <c r="E1155" s="167"/>
      <c r="F1155" s="167"/>
      <c r="G1155" s="167"/>
      <c r="H1155" s="166"/>
      <c r="I1155" s="124"/>
      <c r="J1155" s="124"/>
      <c r="K1155" s="124"/>
      <c r="L1155" s="124"/>
      <c r="M1155" s="124"/>
      <c r="N1155" s="124"/>
      <c r="O1155" s="124"/>
      <c r="P1155" s="124"/>
      <c r="Q1155" s="124"/>
      <c r="R1155" s="124"/>
    </row>
    <row r="1156" spans="1:18" s="169" customFormat="1" x14ac:dyDescent="0.2">
      <c r="A1156" s="168" t="str">
        <f>IF(C1156="","",COUNTIF(A$52:A1155,"&gt;0")+1)</f>
        <v/>
      </c>
      <c r="B1156" s="167"/>
      <c r="C1156" s="167"/>
      <c r="D1156" s="167"/>
      <c r="E1156" s="167"/>
      <c r="F1156" s="167"/>
      <c r="G1156" s="167"/>
      <c r="H1156" s="166"/>
      <c r="I1156" s="124"/>
      <c r="J1156" s="124"/>
      <c r="K1156" s="124"/>
      <c r="L1156" s="124"/>
      <c r="M1156" s="124"/>
      <c r="N1156" s="124"/>
      <c r="O1156" s="124"/>
      <c r="P1156" s="124"/>
      <c r="Q1156" s="124"/>
      <c r="R1156" s="124"/>
    </row>
    <row r="1157" spans="1:18" s="169" customFormat="1" x14ac:dyDescent="0.2">
      <c r="A1157" s="168" t="str">
        <f>IF(C1157="","",COUNTIF(A$52:A1156,"&gt;0")+1)</f>
        <v/>
      </c>
      <c r="B1157" s="167"/>
      <c r="C1157" s="167"/>
      <c r="D1157" s="167"/>
      <c r="E1157" s="167"/>
      <c r="F1157" s="167"/>
      <c r="G1157" s="167"/>
      <c r="H1157" s="166"/>
      <c r="I1157" s="124"/>
      <c r="J1157" s="124"/>
      <c r="K1157" s="124"/>
      <c r="L1157" s="124"/>
      <c r="M1157" s="124"/>
      <c r="N1157" s="124"/>
      <c r="O1157" s="124"/>
      <c r="P1157" s="124"/>
      <c r="Q1157" s="124"/>
      <c r="R1157" s="124"/>
    </row>
    <row r="1158" spans="1:18" s="169" customFormat="1" x14ac:dyDescent="0.2">
      <c r="A1158" s="168" t="str">
        <f>IF(C1158="","",COUNTIF(A$52:A1157,"&gt;0")+1)</f>
        <v/>
      </c>
      <c r="B1158" s="167"/>
      <c r="C1158" s="167"/>
      <c r="D1158" s="167"/>
      <c r="E1158" s="167"/>
      <c r="F1158" s="167"/>
      <c r="G1158" s="167"/>
      <c r="H1158" s="166"/>
      <c r="I1158" s="124"/>
      <c r="J1158" s="124"/>
      <c r="K1158" s="124"/>
      <c r="L1158" s="124"/>
      <c r="M1158" s="124"/>
      <c r="N1158" s="124"/>
      <c r="O1158" s="124"/>
      <c r="P1158" s="124"/>
      <c r="Q1158" s="124"/>
      <c r="R1158" s="124"/>
    </row>
    <row r="1159" spans="1:18" s="169" customFormat="1" x14ac:dyDescent="0.2">
      <c r="A1159" s="168" t="str">
        <f>IF(C1159="","",COUNTIF(A$52:A1158,"&gt;0")+1)</f>
        <v/>
      </c>
      <c r="B1159" s="167"/>
      <c r="C1159" s="167"/>
      <c r="D1159" s="167"/>
      <c r="E1159" s="167"/>
      <c r="F1159" s="167"/>
      <c r="G1159" s="167"/>
      <c r="H1159" s="166"/>
      <c r="I1159" s="124"/>
      <c r="J1159" s="124"/>
      <c r="K1159" s="124"/>
      <c r="L1159" s="124"/>
      <c r="M1159" s="124"/>
      <c r="N1159" s="124"/>
      <c r="O1159" s="124"/>
      <c r="P1159" s="124"/>
      <c r="Q1159" s="124"/>
      <c r="R1159" s="124"/>
    </row>
    <row r="1160" spans="1:18" s="169" customFormat="1" x14ac:dyDescent="0.2">
      <c r="A1160" s="168" t="str">
        <f>IF(C1160="","",COUNTIF(A$52:A1159,"&gt;0")+1)</f>
        <v/>
      </c>
      <c r="B1160" s="167"/>
      <c r="C1160" s="167"/>
      <c r="D1160" s="167"/>
      <c r="E1160" s="167"/>
      <c r="F1160" s="167"/>
      <c r="G1160" s="167"/>
      <c r="H1160" s="166"/>
      <c r="I1160" s="124"/>
      <c r="J1160" s="124"/>
      <c r="K1160" s="124"/>
      <c r="L1160" s="124"/>
      <c r="M1160" s="124"/>
      <c r="N1160" s="124"/>
      <c r="O1160" s="124"/>
      <c r="P1160" s="124"/>
      <c r="Q1160" s="124"/>
      <c r="R1160" s="124"/>
    </row>
    <row r="1161" spans="1:18" s="169" customFormat="1" x14ac:dyDescent="0.2">
      <c r="A1161" s="168" t="str">
        <f>IF(C1161="","",COUNTIF(A$52:A1160,"&gt;0")+1)</f>
        <v/>
      </c>
      <c r="B1161" s="167"/>
      <c r="C1161" s="167"/>
      <c r="D1161" s="167"/>
      <c r="E1161" s="167"/>
      <c r="F1161" s="167"/>
      <c r="G1161" s="167"/>
      <c r="H1161" s="166"/>
      <c r="I1161" s="124"/>
      <c r="J1161" s="124"/>
      <c r="K1161" s="124"/>
      <c r="L1161" s="124"/>
      <c r="M1161" s="124"/>
      <c r="N1161" s="124"/>
      <c r="O1161" s="124"/>
      <c r="P1161" s="124"/>
      <c r="Q1161" s="124"/>
      <c r="R1161" s="124"/>
    </row>
    <row r="1162" spans="1:18" s="169" customFormat="1" x14ac:dyDescent="0.2">
      <c r="A1162" s="168" t="str">
        <f>IF(C1162="","",COUNTIF(A$52:A1161,"&gt;0")+1)</f>
        <v/>
      </c>
      <c r="B1162" s="167"/>
      <c r="C1162" s="167"/>
      <c r="D1162" s="167"/>
      <c r="E1162" s="167"/>
      <c r="F1162" s="167"/>
      <c r="G1162" s="167"/>
      <c r="H1162" s="166"/>
      <c r="I1162" s="124"/>
      <c r="J1162" s="124"/>
      <c r="K1162" s="124"/>
      <c r="L1162" s="124"/>
      <c r="M1162" s="124"/>
      <c r="N1162" s="124"/>
      <c r="O1162" s="124"/>
      <c r="P1162" s="124"/>
      <c r="Q1162" s="124"/>
      <c r="R1162" s="124"/>
    </row>
    <row r="1163" spans="1:18" s="169" customFormat="1" x14ac:dyDescent="0.2">
      <c r="A1163" s="168" t="str">
        <f>IF(C1163="","",COUNTIF(A$52:A1162,"&gt;0")+1)</f>
        <v/>
      </c>
      <c r="B1163" s="167"/>
      <c r="C1163" s="167"/>
      <c r="D1163" s="167"/>
      <c r="E1163" s="167"/>
      <c r="F1163" s="167"/>
      <c r="G1163" s="167"/>
      <c r="H1163" s="166"/>
      <c r="I1163" s="124"/>
      <c r="J1163" s="124"/>
      <c r="K1163" s="124"/>
      <c r="L1163" s="124"/>
      <c r="M1163" s="124"/>
      <c r="N1163" s="124"/>
      <c r="O1163" s="124"/>
      <c r="P1163" s="124"/>
      <c r="Q1163" s="124"/>
      <c r="R1163" s="124"/>
    </row>
    <row r="1164" spans="1:18" s="169" customFormat="1" x14ac:dyDescent="0.2">
      <c r="A1164" s="168" t="str">
        <f>IF(C1164="","",COUNTIF(A$52:A1163,"&gt;0")+1)</f>
        <v/>
      </c>
      <c r="B1164" s="167"/>
      <c r="C1164" s="167"/>
      <c r="D1164" s="167"/>
      <c r="E1164" s="167"/>
      <c r="F1164" s="167"/>
      <c r="G1164" s="167"/>
      <c r="H1164" s="166"/>
      <c r="I1164" s="124"/>
      <c r="J1164" s="124"/>
      <c r="K1164" s="124"/>
      <c r="L1164" s="124"/>
      <c r="M1164" s="124"/>
      <c r="N1164" s="124"/>
      <c r="O1164" s="124"/>
      <c r="P1164" s="124"/>
      <c r="Q1164" s="124"/>
      <c r="R1164" s="124"/>
    </row>
    <row r="1165" spans="1:18" s="169" customFormat="1" x14ac:dyDescent="0.2">
      <c r="A1165" s="168" t="str">
        <f>IF(C1165="","",COUNTIF(A$52:A1164,"&gt;0")+1)</f>
        <v/>
      </c>
      <c r="B1165" s="167"/>
      <c r="C1165" s="167"/>
      <c r="D1165" s="167"/>
      <c r="E1165" s="167"/>
      <c r="F1165" s="167"/>
      <c r="G1165" s="167"/>
      <c r="H1165" s="166"/>
      <c r="I1165" s="124"/>
      <c r="J1165" s="124"/>
      <c r="K1165" s="124"/>
      <c r="L1165" s="124"/>
      <c r="M1165" s="124"/>
      <c r="N1165" s="124"/>
      <c r="O1165" s="124"/>
      <c r="P1165" s="124"/>
      <c r="Q1165" s="124"/>
      <c r="R1165" s="124"/>
    </row>
    <row r="1166" spans="1:18" s="169" customFormat="1" x14ac:dyDescent="0.2">
      <c r="A1166" s="168" t="str">
        <f>IF(C1166="","",COUNTIF(A$52:A1165,"&gt;0")+1)</f>
        <v/>
      </c>
      <c r="B1166" s="167"/>
      <c r="C1166" s="167"/>
      <c r="D1166" s="167"/>
      <c r="E1166" s="167"/>
      <c r="F1166" s="167"/>
      <c r="G1166" s="167"/>
      <c r="H1166" s="166"/>
      <c r="I1166" s="124"/>
      <c r="J1166" s="124"/>
      <c r="K1166" s="124"/>
      <c r="L1166" s="124"/>
      <c r="M1166" s="124"/>
      <c r="N1166" s="124"/>
      <c r="O1166" s="124"/>
      <c r="P1166" s="124"/>
      <c r="Q1166" s="124"/>
      <c r="R1166" s="124"/>
    </row>
    <row r="1167" spans="1:18" s="169" customFormat="1" x14ac:dyDescent="0.2">
      <c r="A1167" s="168" t="str">
        <f>IF(C1167="","",COUNTIF(A$52:A1166,"&gt;0")+1)</f>
        <v/>
      </c>
      <c r="B1167" s="167"/>
      <c r="C1167" s="167"/>
      <c r="D1167" s="167"/>
      <c r="E1167" s="167"/>
      <c r="F1167" s="167"/>
      <c r="G1167" s="167"/>
      <c r="H1167" s="166"/>
      <c r="I1167" s="124"/>
      <c r="J1167" s="124"/>
      <c r="K1167" s="124"/>
      <c r="L1167" s="124"/>
      <c r="M1167" s="124"/>
      <c r="N1167" s="124"/>
      <c r="O1167" s="124"/>
      <c r="P1167" s="124"/>
      <c r="Q1167" s="124"/>
      <c r="R1167" s="124"/>
    </row>
    <row r="1168" spans="1:18" s="169" customFormat="1" x14ac:dyDescent="0.2">
      <c r="A1168" s="168" t="str">
        <f>IF(C1168="","",COUNTIF(A$52:A1167,"&gt;0")+1)</f>
        <v/>
      </c>
      <c r="B1168" s="167"/>
      <c r="C1168" s="167"/>
      <c r="D1168" s="167"/>
      <c r="E1168" s="167"/>
      <c r="F1168" s="167"/>
      <c r="G1168" s="167"/>
      <c r="H1168" s="166"/>
      <c r="I1168" s="124"/>
      <c r="J1168" s="124"/>
      <c r="K1168" s="124"/>
      <c r="L1168" s="124"/>
      <c r="M1168" s="124"/>
      <c r="N1168" s="124"/>
      <c r="O1168" s="124"/>
      <c r="P1168" s="124"/>
      <c r="Q1168" s="124"/>
      <c r="R1168" s="124"/>
    </row>
    <row r="1169" spans="1:18" s="169" customFormat="1" x14ac:dyDescent="0.2">
      <c r="A1169" s="168" t="str">
        <f>IF(C1169="","",COUNTIF(A$52:A1168,"&gt;0")+1)</f>
        <v/>
      </c>
      <c r="B1169" s="167"/>
      <c r="C1169" s="167"/>
      <c r="D1169" s="167"/>
      <c r="E1169" s="167"/>
      <c r="F1169" s="167"/>
      <c r="G1169" s="167"/>
      <c r="H1169" s="166"/>
      <c r="I1169" s="124"/>
      <c r="J1169" s="124"/>
      <c r="K1169" s="124"/>
      <c r="L1169" s="124"/>
      <c r="M1169" s="124"/>
      <c r="N1169" s="124"/>
      <c r="O1169" s="124"/>
      <c r="P1169" s="124"/>
      <c r="Q1169" s="124"/>
      <c r="R1169" s="124"/>
    </row>
    <row r="1170" spans="1:18" s="169" customFormat="1" x14ac:dyDescent="0.2">
      <c r="A1170" s="168" t="str">
        <f>IF(C1170="","",COUNTIF(A$52:A1169,"&gt;0")+1)</f>
        <v/>
      </c>
      <c r="B1170" s="167"/>
      <c r="C1170" s="167"/>
      <c r="D1170" s="167"/>
      <c r="E1170" s="167"/>
      <c r="F1170" s="167"/>
      <c r="G1170" s="167"/>
      <c r="H1170" s="166"/>
      <c r="I1170" s="124"/>
      <c r="J1170" s="124"/>
      <c r="K1170" s="124"/>
      <c r="L1170" s="124"/>
      <c r="M1170" s="124"/>
      <c r="N1170" s="124"/>
      <c r="O1170" s="124"/>
      <c r="P1170" s="124"/>
      <c r="Q1170" s="124"/>
      <c r="R1170" s="124"/>
    </row>
    <row r="1171" spans="1:18" s="169" customFormat="1" x14ac:dyDescent="0.2">
      <c r="A1171" s="168" t="str">
        <f>IF(C1171="","",COUNTIF(A$52:A1170,"&gt;0")+1)</f>
        <v/>
      </c>
      <c r="B1171" s="167"/>
      <c r="C1171" s="167"/>
      <c r="D1171" s="167"/>
      <c r="E1171" s="167"/>
      <c r="F1171" s="167"/>
      <c r="G1171" s="167"/>
      <c r="H1171" s="166"/>
      <c r="I1171" s="124"/>
      <c r="J1171" s="124"/>
      <c r="K1171" s="124"/>
      <c r="L1171" s="124"/>
      <c r="M1171" s="124"/>
      <c r="N1171" s="124"/>
      <c r="O1171" s="124"/>
      <c r="P1171" s="124"/>
      <c r="Q1171" s="124"/>
      <c r="R1171" s="124"/>
    </row>
    <row r="1172" spans="1:18" s="169" customFormat="1" x14ac:dyDescent="0.2">
      <c r="A1172" s="168" t="str">
        <f>IF(C1172="","",COUNTIF(A$52:A1171,"&gt;0")+1)</f>
        <v/>
      </c>
      <c r="B1172" s="167"/>
      <c r="C1172" s="167"/>
      <c r="D1172" s="167"/>
      <c r="E1172" s="167"/>
      <c r="F1172" s="167"/>
      <c r="G1172" s="167"/>
      <c r="H1172" s="166"/>
      <c r="I1172" s="124"/>
      <c r="J1172" s="124"/>
      <c r="K1172" s="124"/>
      <c r="L1172" s="124"/>
      <c r="M1172" s="124"/>
      <c r="N1172" s="124"/>
      <c r="O1172" s="124"/>
      <c r="P1172" s="124"/>
      <c r="Q1172" s="124"/>
      <c r="R1172" s="124"/>
    </row>
    <row r="1173" spans="1:18" s="169" customFormat="1" x14ac:dyDescent="0.2">
      <c r="A1173" s="168" t="str">
        <f>IF(C1173="","",COUNTIF(A$52:A1172,"&gt;0")+1)</f>
        <v/>
      </c>
      <c r="B1173" s="167"/>
      <c r="C1173" s="167"/>
      <c r="D1173" s="167"/>
      <c r="E1173" s="167"/>
      <c r="F1173" s="167"/>
      <c r="G1173" s="167"/>
      <c r="H1173" s="166"/>
      <c r="I1173" s="124"/>
      <c r="J1173" s="124"/>
      <c r="K1173" s="124"/>
      <c r="L1173" s="124"/>
      <c r="M1173" s="124"/>
      <c r="N1173" s="124"/>
      <c r="O1173" s="124"/>
      <c r="P1173" s="124"/>
      <c r="Q1173" s="124"/>
      <c r="R1173" s="124"/>
    </row>
    <row r="1174" spans="1:18" s="169" customFormat="1" x14ac:dyDescent="0.2">
      <c r="A1174" s="168" t="str">
        <f>IF(C1174="","",COUNTIF(A$52:A1173,"&gt;0")+1)</f>
        <v/>
      </c>
      <c r="B1174" s="167"/>
      <c r="C1174" s="167"/>
      <c r="D1174" s="167"/>
      <c r="E1174" s="167"/>
      <c r="F1174" s="167"/>
      <c r="G1174" s="167"/>
      <c r="H1174" s="166"/>
      <c r="I1174" s="124"/>
      <c r="J1174" s="124"/>
      <c r="K1174" s="124"/>
      <c r="L1174" s="124"/>
      <c r="M1174" s="124"/>
      <c r="N1174" s="124"/>
      <c r="O1174" s="124"/>
      <c r="P1174" s="124"/>
      <c r="Q1174" s="124"/>
      <c r="R1174" s="124"/>
    </row>
    <row r="1175" spans="1:18" s="169" customFormat="1" x14ac:dyDescent="0.2">
      <c r="A1175" s="168" t="str">
        <f>IF(C1175="","",COUNTIF(A$52:A1174,"&gt;0")+1)</f>
        <v/>
      </c>
      <c r="B1175" s="167"/>
      <c r="C1175" s="167"/>
      <c r="D1175" s="167"/>
      <c r="E1175" s="167"/>
      <c r="F1175" s="167"/>
      <c r="G1175" s="167"/>
      <c r="H1175" s="166"/>
      <c r="I1175" s="124"/>
      <c r="J1175" s="124"/>
      <c r="K1175" s="124"/>
      <c r="L1175" s="124"/>
      <c r="M1175" s="124"/>
      <c r="N1175" s="124"/>
      <c r="O1175" s="124"/>
      <c r="P1175" s="124"/>
      <c r="Q1175" s="124"/>
      <c r="R1175" s="124"/>
    </row>
    <row r="1176" spans="1:18" s="169" customFormat="1" x14ac:dyDescent="0.2">
      <c r="A1176" s="168" t="str">
        <f>IF(C1176="","",COUNTIF(A$52:A1175,"&gt;0")+1)</f>
        <v/>
      </c>
      <c r="B1176" s="167"/>
      <c r="C1176" s="167"/>
      <c r="D1176" s="167"/>
      <c r="E1176" s="167"/>
      <c r="F1176" s="167"/>
      <c r="G1176" s="167"/>
      <c r="H1176" s="166"/>
      <c r="I1176" s="124"/>
      <c r="J1176" s="124"/>
      <c r="K1176" s="124"/>
      <c r="L1176" s="124"/>
      <c r="M1176" s="124"/>
      <c r="N1176" s="124"/>
      <c r="O1176" s="124"/>
      <c r="P1176" s="124"/>
      <c r="Q1176" s="124"/>
      <c r="R1176" s="124"/>
    </row>
    <row r="1177" spans="1:18" s="169" customFormat="1" x14ac:dyDescent="0.2">
      <c r="A1177" s="168" t="str">
        <f>IF(C1177="","",COUNTIF(A$52:A1176,"&gt;0")+1)</f>
        <v/>
      </c>
      <c r="B1177" s="167"/>
      <c r="C1177" s="167"/>
      <c r="D1177" s="167"/>
      <c r="E1177" s="167"/>
      <c r="F1177" s="167"/>
      <c r="G1177" s="167"/>
      <c r="H1177" s="166"/>
      <c r="I1177" s="124"/>
      <c r="J1177" s="124"/>
      <c r="K1177" s="124"/>
      <c r="L1177" s="124"/>
      <c r="M1177" s="124"/>
      <c r="N1177" s="124"/>
      <c r="O1177" s="124"/>
      <c r="P1177" s="124"/>
      <c r="Q1177" s="124"/>
      <c r="R1177" s="124"/>
    </row>
    <row r="1178" spans="1:18" s="169" customFormat="1" x14ac:dyDescent="0.2">
      <c r="A1178" s="168" t="str">
        <f>IF(C1178="","",COUNTIF(A$52:A1177,"&gt;0")+1)</f>
        <v/>
      </c>
      <c r="B1178" s="167"/>
      <c r="C1178" s="167"/>
      <c r="D1178" s="167"/>
      <c r="E1178" s="167"/>
      <c r="F1178" s="167"/>
      <c r="G1178" s="167"/>
      <c r="H1178" s="166"/>
      <c r="I1178" s="124"/>
      <c r="J1178" s="124"/>
      <c r="K1178" s="124"/>
      <c r="L1178" s="124"/>
      <c r="M1178" s="124"/>
      <c r="N1178" s="124"/>
      <c r="O1178" s="124"/>
      <c r="P1178" s="124"/>
      <c r="Q1178" s="124"/>
      <c r="R1178" s="124"/>
    </row>
    <row r="1179" spans="1:18" s="169" customFormat="1" x14ac:dyDescent="0.2">
      <c r="A1179" s="168" t="str">
        <f>IF(C1179="","",COUNTIF(A$52:A1178,"&gt;0")+1)</f>
        <v/>
      </c>
      <c r="B1179" s="167"/>
      <c r="C1179" s="167"/>
      <c r="D1179" s="167"/>
      <c r="E1179" s="167"/>
      <c r="F1179" s="167"/>
      <c r="G1179" s="167"/>
      <c r="H1179" s="166"/>
      <c r="I1179" s="124"/>
      <c r="J1179" s="124"/>
      <c r="K1179" s="124"/>
      <c r="L1179" s="124"/>
      <c r="M1179" s="124"/>
      <c r="N1179" s="124"/>
      <c r="O1179" s="124"/>
      <c r="P1179" s="124"/>
      <c r="Q1179" s="124"/>
      <c r="R1179" s="124"/>
    </row>
    <row r="1180" spans="1:18" s="169" customFormat="1" x14ac:dyDescent="0.2">
      <c r="A1180" s="168" t="str">
        <f>IF(C1180="","",COUNTIF(A$52:A1179,"&gt;0")+1)</f>
        <v/>
      </c>
      <c r="B1180" s="167"/>
      <c r="C1180" s="167"/>
      <c r="D1180" s="167"/>
      <c r="E1180" s="167"/>
      <c r="F1180" s="167"/>
      <c r="G1180" s="167"/>
      <c r="H1180" s="166"/>
      <c r="I1180" s="124"/>
      <c r="J1180" s="124"/>
      <c r="K1180" s="124"/>
      <c r="L1180" s="124"/>
      <c r="M1180" s="124"/>
      <c r="N1180" s="124"/>
      <c r="O1180" s="124"/>
      <c r="P1180" s="124"/>
      <c r="Q1180" s="124"/>
      <c r="R1180" s="124"/>
    </row>
    <row r="1181" spans="1:18" s="169" customFormat="1" x14ac:dyDescent="0.2">
      <c r="A1181" s="168" t="str">
        <f>IF(C1181="","",COUNTIF(A$52:A1180,"&gt;0")+1)</f>
        <v/>
      </c>
      <c r="B1181" s="167"/>
      <c r="C1181" s="167"/>
      <c r="D1181" s="167"/>
      <c r="E1181" s="167"/>
      <c r="F1181" s="167"/>
      <c r="G1181" s="167"/>
      <c r="H1181" s="166"/>
      <c r="I1181" s="124"/>
      <c r="J1181" s="124"/>
      <c r="K1181" s="124"/>
      <c r="L1181" s="124"/>
      <c r="M1181" s="124"/>
      <c r="N1181" s="124"/>
      <c r="O1181" s="124"/>
      <c r="P1181" s="124"/>
      <c r="Q1181" s="124"/>
      <c r="R1181" s="124"/>
    </row>
    <row r="1182" spans="1:18" s="169" customFormat="1" x14ac:dyDescent="0.2">
      <c r="A1182" s="168" t="str">
        <f>IF(C1182="","",COUNTIF(A$52:A1181,"&gt;0")+1)</f>
        <v/>
      </c>
      <c r="B1182" s="167"/>
      <c r="C1182" s="167"/>
      <c r="D1182" s="167"/>
      <c r="E1182" s="167"/>
      <c r="F1182" s="167"/>
      <c r="G1182" s="167"/>
      <c r="H1182" s="166"/>
      <c r="I1182" s="124"/>
      <c r="J1182" s="124"/>
      <c r="K1182" s="124"/>
      <c r="L1182" s="124"/>
      <c r="M1182" s="124"/>
      <c r="N1182" s="124"/>
      <c r="O1182" s="124"/>
      <c r="P1182" s="124"/>
      <c r="Q1182" s="124"/>
      <c r="R1182" s="124"/>
    </row>
    <row r="1183" spans="1:18" s="169" customFormat="1" x14ac:dyDescent="0.2">
      <c r="A1183" s="168" t="str">
        <f>IF(C1183="","",COUNTIF(A$52:A1182,"&gt;0")+1)</f>
        <v/>
      </c>
      <c r="B1183" s="167"/>
      <c r="C1183" s="167"/>
      <c r="D1183" s="167"/>
      <c r="E1183" s="167"/>
      <c r="F1183" s="167"/>
      <c r="G1183" s="167"/>
      <c r="H1183" s="166"/>
      <c r="I1183" s="124"/>
      <c r="J1183" s="124"/>
      <c r="K1183" s="124"/>
      <c r="L1183" s="124"/>
      <c r="M1183" s="124"/>
      <c r="N1183" s="124"/>
      <c r="O1183" s="124"/>
      <c r="P1183" s="124"/>
      <c r="Q1183" s="124"/>
      <c r="R1183" s="124"/>
    </row>
    <row r="1184" spans="1:18" s="169" customFormat="1" x14ac:dyDescent="0.2">
      <c r="A1184" s="168" t="str">
        <f>IF(C1184="","",COUNTIF(A$52:A1183,"&gt;0")+1)</f>
        <v/>
      </c>
      <c r="B1184" s="167"/>
      <c r="C1184" s="167"/>
      <c r="D1184" s="167"/>
      <c r="E1184" s="167"/>
      <c r="F1184" s="167"/>
      <c r="G1184" s="167"/>
      <c r="H1184" s="166"/>
      <c r="I1184" s="124"/>
      <c r="J1184" s="124"/>
      <c r="K1184" s="124"/>
      <c r="L1184" s="124"/>
      <c r="M1184" s="124"/>
      <c r="N1184" s="124"/>
      <c r="O1184" s="124"/>
      <c r="P1184" s="124"/>
      <c r="Q1184" s="124"/>
      <c r="R1184" s="124"/>
    </row>
    <row r="1185" spans="1:18" s="169" customFormat="1" x14ac:dyDescent="0.2">
      <c r="A1185" s="168" t="str">
        <f>IF(C1185="","",COUNTIF(A$52:A1184,"&gt;0")+1)</f>
        <v/>
      </c>
      <c r="B1185" s="167"/>
      <c r="C1185" s="167"/>
      <c r="D1185" s="167"/>
      <c r="E1185" s="167"/>
      <c r="F1185" s="167"/>
      <c r="G1185" s="167"/>
      <c r="H1185" s="166"/>
      <c r="I1185" s="124"/>
      <c r="J1185" s="124"/>
      <c r="K1185" s="124"/>
      <c r="L1185" s="124"/>
      <c r="M1185" s="124"/>
      <c r="N1185" s="124"/>
      <c r="O1185" s="124"/>
      <c r="P1185" s="124"/>
      <c r="Q1185" s="124"/>
      <c r="R1185" s="124"/>
    </row>
    <row r="1186" spans="1:18" s="169" customFormat="1" x14ac:dyDescent="0.2">
      <c r="A1186" s="168" t="str">
        <f>IF(C1186="","",COUNTIF(A$52:A1185,"&gt;0")+1)</f>
        <v/>
      </c>
      <c r="B1186" s="167"/>
      <c r="C1186" s="167"/>
      <c r="D1186" s="167"/>
      <c r="E1186" s="167"/>
      <c r="F1186" s="167"/>
      <c r="G1186" s="167"/>
      <c r="H1186" s="166"/>
      <c r="I1186" s="124"/>
      <c r="J1186" s="124"/>
      <c r="K1186" s="124"/>
      <c r="L1186" s="124"/>
      <c r="M1186" s="124"/>
      <c r="N1186" s="124"/>
      <c r="O1186" s="124"/>
      <c r="P1186" s="124"/>
      <c r="Q1186" s="124"/>
      <c r="R1186" s="124"/>
    </row>
    <row r="1187" spans="1:18" s="169" customFormat="1" x14ac:dyDescent="0.2">
      <c r="A1187" s="168" t="str">
        <f>IF(C1187="","",COUNTIF(A$52:A1186,"&gt;0")+1)</f>
        <v/>
      </c>
      <c r="B1187" s="167"/>
      <c r="C1187" s="167"/>
      <c r="D1187" s="167"/>
      <c r="E1187" s="167"/>
      <c r="F1187" s="167"/>
      <c r="G1187" s="167"/>
      <c r="H1187" s="166"/>
      <c r="I1187" s="124"/>
      <c r="J1187" s="124"/>
      <c r="K1187" s="124"/>
      <c r="L1187" s="124"/>
      <c r="M1187" s="124"/>
      <c r="N1187" s="124"/>
      <c r="O1187" s="124"/>
      <c r="P1187" s="124"/>
      <c r="Q1187" s="124"/>
      <c r="R1187" s="124"/>
    </row>
    <row r="1188" spans="1:18" s="169" customFormat="1" x14ac:dyDescent="0.2">
      <c r="A1188" s="168" t="str">
        <f>IF(C1188="","",COUNTIF(A$52:A1187,"&gt;0")+1)</f>
        <v/>
      </c>
      <c r="B1188" s="167"/>
      <c r="C1188" s="167"/>
      <c r="D1188" s="167"/>
      <c r="E1188" s="167"/>
      <c r="F1188" s="167"/>
      <c r="G1188" s="167"/>
      <c r="H1188" s="166"/>
      <c r="I1188" s="124"/>
      <c r="J1188" s="124"/>
      <c r="K1188" s="124"/>
      <c r="L1188" s="124"/>
      <c r="M1188" s="124"/>
      <c r="N1188" s="124"/>
      <c r="O1188" s="124"/>
      <c r="P1188" s="124"/>
      <c r="Q1188" s="124"/>
      <c r="R1188" s="124"/>
    </row>
    <row r="1189" spans="1:18" s="169" customFormat="1" x14ac:dyDescent="0.2">
      <c r="A1189" s="168" t="str">
        <f>IF(C1189="","",COUNTIF(A$52:A1188,"&gt;0")+1)</f>
        <v/>
      </c>
      <c r="B1189" s="167"/>
      <c r="C1189" s="167"/>
      <c r="D1189" s="167"/>
      <c r="E1189" s="167"/>
      <c r="F1189" s="167"/>
      <c r="G1189" s="167"/>
      <c r="H1189" s="166"/>
      <c r="I1189" s="124"/>
      <c r="J1189" s="124"/>
      <c r="K1189" s="124"/>
      <c r="L1189" s="124"/>
      <c r="M1189" s="124"/>
      <c r="N1189" s="124"/>
      <c r="O1189" s="124"/>
      <c r="P1189" s="124"/>
      <c r="Q1189" s="124"/>
      <c r="R1189" s="124"/>
    </row>
    <row r="1190" spans="1:18" s="169" customFormat="1" x14ac:dyDescent="0.2">
      <c r="A1190" s="168" t="str">
        <f>IF(C1190="","",COUNTIF(A$52:A1189,"&gt;0")+1)</f>
        <v/>
      </c>
      <c r="B1190" s="167"/>
      <c r="C1190" s="167"/>
      <c r="D1190" s="167"/>
      <c r="E1190" s="167"/>
      <c r="F1190" s="167"/>
      <c r="G1190" s="167"/>
      <c r="H1190" s="166"/>
      <c r="I1190" s="124"/>
      <c r="J1190" s="124"/>
      <c r="K1190" s="124"/>
      <c r="L1190" s="124"/>
      <c r="M1190" s="124"/>
      <c r="N1190" s="124"/>
      <c r="O1190" s="124"/>
      <c r="P1190" s="124"/>
      <c r="Q1190" s="124"/>
      <c r="R1190" s="124"/>
    </row>
    <row r="1191" spans="1:18" s="169" customFormat="1" x14ac:dyDescent="0.2">
      <c r="A1191" s="168" t="str">
        <f>IF(C1191="","",COUNTIF(A$52:A1190,"&gt;0")+1)</f>
        <v/>
      </c>
      <c r="B1191" s="167"/>
      <c r="C1191" s="167"/>
      <c r="D1191" s="167"/>
      <c r="E1191" s="167"/>
      <c r="F1191" s="167"/>
      <c r="G1191" s="167"/>
      <c r="H1191" s="166"/>
      <c r="I1191" s="124"/>
      <c r="J1191" s="124"/>
      <c r="K1191" s="124"/>
      <c r="L1191" s="124"/>
      <c r="M1191" s="124"/>
      <c r="N1191" s="124"/>
      <c r="O1191" s="124"/>
      <c r="P1191" s="124"/>
      <c r="Q1191" s="124"/>
      <c r="R1191" s="124"/>
    </row>
    <row r="1192" spans="1:18" s="169" customFormat="1" x14ac:dyDescent="0.2">
      <c r="A1192" s="168" t="str">
        <f>IF(C1192="","",COUNTIF(A$52:A1191,"&gt;0")+1)</f>
        <v/>
      </c>
      <c r="B1192" s="167"/>
      <c r="C1192" s="167"/>
      <c r="D1192" s="167"/>
      <c r="E1192" s="167"/>
      <c r="F1192" s="167"/>
      <c r="G1192" s="167"/>
      <c r="H1192" s="166"/>
      <c r="I1192" s="124"/>
      <c r="J1192" s="124"/>
      <c r="K1192" s="124"/>
      <c r="L1192" s="124"/>
      <c r="M1192" s="124"/>
      <c r="N1192" s="124"/>
      <c r="O1192" s="124"/>
      <c r="P1192" s="124"/>
      <c r="Q1192" s="124"/>
      <c r="R1192" s="124"/>
    </row>
    <row r="1193" spans="1:18" s="169" customFormat="1" x14ac:dyDescent="0.2">
      <c r="A1193" s="168" t="str">
        <f>IF(C1193="","",COUNTIF(A$52:A1192,"&gt;0")+1)</f>
        <v/>
      </c>
      <c r="B1193" s="167"/>
      <c r="C1193" s="167"/>
      <c r="D1193" s="167"/>
      <c r="E1193" s="167"/>
      <c r="F1193" s="167"/>
      <c r="G1193" s="167"/>
      <c r="H1193" s="166"/>
      <c r="I1193" s="124"/>
      <c r="J1193" s="124"/>
      <c r="K1193" s="124"/>
      <c r="L1193" s="124"/>
      <c r="M1193" s="124"/>
      <c r="N1193" s="124"/>
      <c r="O1193" s="124"/>
      <c r="P1193" s="124"/>
      <c r="Q1193" s="124"/>
      <c r="R1193" s="124"/>
    </row>
    <row r="1194" spans="1:18" s="169" customFormat="1" x14ac:dyDescent="0.2">
      <c r="A1194" s="168" t="str">
        <f>IF(C1194="","",COUNTIF(A$52:A1193,"&gt;0")+1)</f>
        <v/>
      </c>
      <c r="B1194" s="167"/>
      <c r="C1194" s="167"/>
      <c r="D1194" s="167"/>
      <c r="E1194" s="167"/>
      <c r="F1194" s="167"/>
      <c r="G1194" s="167"/>
      <c r="H1194" s="166"/>
      <c r="I1194" s="124"/>
      <c r="J1194" s="124"/>
      <c r="K1194" s="124"/>
      <c r="L1194" s="124"/>
      <c r="M1194" s="124"/>
      <c r="N1194" s="124"/>
      <c r="O1194" s="124"/>
      <c r="P1194" s="124"/>
      <c r="Q1194" s="124"/>
      <c r="R1194" s="124"/>
    </row>
    <row r="1195" spans="1:18" s="169" customFormat="1" x14ac:dyDescent="0.2">
      <c r="A1195" s="168" t="str">
        <f>IF(C1195="","",COUNTIF(A$52:A1194,"&gt;0")+1)</f>
        <v/>
      </c>
      <c r="B1195" s="167"/>
      <c r="C1195" s="167"/>
      <c r="D1195" s="167"/>
      <c r="E1195" s="167"/>
      <c r="F1195" s="167"/>
      <c r="G1195" s="167"/>
      <c r="H1195" s="166"/>
      <c r="I1195" s="124"/>
      <c r="J1195" s="124"/>
      <c r="K1195" s="124"/>
      <c r="L1195" s="124"/>
      <c r="M1195" s="124"/>
      <c r="N1195" s="124"/>
      <c r="O1195" s="124"/>
      <c r="P1195" s="124"/>
      <c r="Q1195" s="124"/>
      <c r="R1195" s="124"/>
    </row>
    <row r="1196" spans="1:18" s="169" customFormat="1" x14ac:dyDescent="0.2">
      <c r="A1196" s="168" t="str">
        <f>IF(C1196="","",COUNTIF(A$52:A1195,"&gt;0")+1)</f>
        <v/>
      </c>
      <c r="B1196" s="167"/>
      <c r="C1196" s="167"/>
      <c r="D1196" s="167"/>
      <c r="E1196" s="167"/>
      <c r="F1196" s="167"/>
      <c r="G1196" s="167"/>
      <c r="H1196" s="166"/>
      <c r="I1196" s="124"/>
      <c r="J1196" s="124"/>
      <c r="K1196" s="124"/>
      <c r="L1196" s="124"/>
      <c r="M1196" s="124"/>
      <c r="N1196" s="124"/>
      <c r="O1196" s="124"/>
      <c r="P1196" s="124"/>
      <c r="Q1196" s="124"/>
      <c r="R1196" s="124"/>
    </row>
    <row r="1197" spans="1:18" s="169" customFormat="1" x14ac:dyDescent="0.2">
      <c r="A1197" s="168" t="str">
        <f>IF(C1197="","",COUNTIF(A$52:A1196,"&gt;0")+1)</f>
        <v/>
      </c>
      <c r="B1197" s="167"/>
      <c r="C1197" s="167"/>
      <c r="D1197" s="167"/>
      <c r="E1197" s="167"/>
      <c r="F1197" s="167"/>
      <c r="G1197" s="167"/>
      <c r="H1197" s="166"/>
      <c r="I1197" s="124"/>
      <c r="J1197" s="124"/>
      <c r="K1197" s="124"/>
      <c r="L1197" s="124"/>
      <c r="M1197" s="124"/>
      <c r="N1197" s="124"/>
      <c r="O1197" s="124"/>
      <c r="P1197" s="124"/>
      <c r="Q1197" s="124"/>
      <c r="R1197" s="124"/>
    </row>
    <row r="1198" spans="1:18" s="169" customFormat="1" x14ac:dyDescent="0.2">
      <c r="A1198" s="168" t="str">
        <f>IF(C1198="","",COUNTIF(A$52:A1197,"&gt;0")+1)</f>
        <v/>
      </c>
      <c r="B1198" s="167"/>
      <c r="C1198" s="167"/>
      <c r="D1198" s="167"/>
      <c r="E1198" s="167"/>
      <c r="F1198" s="167"/>
      <c r="G1198" s="167"/>
      <c r="H1198" s="166"/>
      <c r="I1198" s="124"/>
      <c r="J1198" s="124"/>
      <c r="K1198" s="124"/>
      <c r="L1198" s="124"/>
      <c r="M1198" s="124"/>
      <c r="N1198" s="124"/>
      <c r="O1198" s="124"/>
      <c r="P1198" s="124"/>
      <c r="Q1198" s="124"/>
      <c r="R1198" s="124"/>
    </row>
    <row r="1199" spans="1:18" s="169" customFormat="1" x14ac:dyDescent="0.2">
      <c r="A1199" s="168" t="str">
        <f>IF(C1199="","",COUNTIF(A$52:A1198,"&gt;0")+1)</f>
        <v/>
      </c>
      <c r="B1199" s="167"/>
      <c r="C1199" s="167"/>
      <c r="D1199" s="167"/>
      <c r="E1199" s="167"/>
      <c r="F1199" s="167"/>
      <c r="G1199" s="167"/>
      <c r="H1199" s="166"/>
      <c r="I1199" s="124"/>
      <c r="J1199" s="124"/>
      <c r="K1199" s="124"/>
      <c r="L1199" s="124"/>
      <c r="M1199" s="124"/>
      <c r="N1199" s="124"/>
      <c r="O1199" s="124"/>
      <c r="P1199" s="124"/>
      <c r="Q1199" s="124"/>
      <c r="R1199" s="124"/>
    </row>
    <row r="1200" spans="1:18" s="169" customFormat="1" x14ac:dyDescent="0.2">
      <c r="A1200" s="168" t="str">
        <f>IF(C1200="","",COUNTIF(A$52:A1199,"&gt;0")+1)</f>
        <v/>
      </c>
      <c r="B1200" s="167"/>
      <c r="C1200" s="167"/>
      <c r="D1200" s="167"/>
      <c r="E1200" s="167"/>
      <c r="F1200" s="167"/>
      <c r="G1200" s="167"/>
      <c r="H1200" s="166"/>
      <c r="I1200" s="124"/>
      <c r="J1200" s="124"/>
      <c r="K1200" s="124"/>
      <c r="L1200" s="124"/>
      <c r="M1200" s="124"/>
      <c r="N1200" s="124"/>
      <c r="O1200" s="124"/>
      <c r="P1200" s="124"/>
      <c r="Q1200" s="124"/>
      <c r="R1200" s="124"/>
    </row>
    <row r="1201" spans="1:18" s="169" customFormat="1" x14ac:dyDescent="0.2">
      <c r="A1201" s="168" t="str">
        <f>IF(C1201="","",COUNTIF(A$52:A1200,"&gt;0")+1)</f>
        <v/>
      </c>
      <c r="B1201" s="167"/>
      <c r="C1201" s="167"/>
      <c r="D1201" s="167"/>
      <c r="E1201" s="167"/>
      <c r="F1201" s="167"/>
      <c r="G1201" s="167"/>
      <c r="H1201" s="166"/>
      <c r="I1201" s="124"/>
      <c r="J1201" s="124"/>
      <c r="K1201" s="124"/>
      <c r="L1201" s="124"/>
      <c r="M1201" s="124"/>
      <c r="N1201" s="124"/>
      <c r="O1201" s="124"/>
      <c r="P1201" s="124"/>
      <c r="Q1201" s="124"/>
      <c r="R1201" s="124"/>
    </row>
    <row r="1202" spans="1:18" s="169" customFormat="1" x14ac:dyDescent="0.2">
      <c r="A1202" s="168" t="str">
        <f>IF(C1202="","",COUNTIF(A$52:A1201,"&gt;0")+1)</f>
        <v/>
      </c>
      <c r="B1202" s="167"/>
      <c r="C1202" s="167"/>
      <c r="D1202" s="167"/>
      <c r="E1202" s="167"/>
      <c r="F1202" s="167"/>
      <c r="G1202" s="167"/>
      <c r="H1202" s="166"/>
      <c r="I1202" s="124"/>
      <c r="J1202" s="124"/>
      <c r="K1202" s="124"/>
      <c r="L1202" s="124"/>
      <c r="M1202" s="124"/>
      <c r="N1202" s="124"/>
      <c r="O1202" s="124"/>
      <c r="P1202" s="124"/>
      <c r="Q1202" s="124"/>
      <c r="R1202" s="124"/>
    </row>
    <row r="1203" spans="1:18" s="169" customFormat="1" x14ac:dyDescent="0.2">
      <c r="A1203" s="168" t="str">
        <f>IF(C1203="","",COUNTIF(A$52:A1202,"&gt;0")+1)</f>
        <v/>
      </c>
      <c r="B1203" s="167"/>
      <c r="C1203" s="167"/>
      <c r="D1203" s="167"/>
      <c r="E1203" s="167"/>
      <c r="F1203" s="167"/>
      <c r="G1203" s="167"/>
      <c r="H1203" s="166"/>
      <c r="I1203" s="124"/>
      <c r="J1203" s="124"/>
      <c r="K1203" s="124"/>
      <c r="L1203" s="124"/>
      <c r="M1203" s="124"/>
      <c r="N1203" s="124"/>
      <c r="O1203" s="124"/>
      <c r="P1203" s="124"/>
      <c r="Q1203" s="124"/>
      <c r="R1203" s="124"/>
    </row>
    <row r="1204" spans="1:18" s="169" customFormat="1" x14ac:dyDescent="0.2">
      <c r="A1204" s="168" t="str">
        <f>IF(C1204="","",COUNTIF(A$52:A1203,"&gt;0")+1)</f>
        <v/>
      </c>
      <c r="B1204" s="167"/>
      <c r="C1204" s="167"/>
      <c r="D1204" s="167"/>
      <c r="E1204" s="167"/>
      <c r="F1204" s="167"/>
      <c r="G1204" s="167"/>
      <c r="H1204" s="166"/>
      <c r="I1204" s="124"/>
      <c r="J1204" s="124"/>
      <c r="K1204" s="124"/>
      <c r="L1204" s="124"/>
      <c r="M1204" s="124"/>
      <c r="N1204" s="124"/>
      <c r="O1204" s="124"/>
      <c r="P1204" s="124"/>
      <c r="Q1204" s="124"/>
      <c r="R1204" s="124"/>
    </row>
    <row r="1205" spans="1:18" s="169" customFormat="1" x14ac:dyDescent="0.2">
      <c r="A1205" s="168" t="str">
        <f>IF(C1205="","",COUNTIF(A$52:A1204,"&gt;0")+1)</f>
        <v/>
      </c>
      <c r="B1205" s="167"/>
      <c r="C1205" s="167"/>
      <c r="D1205" s="167"/>
      <c r="E1205" s="167"/>
      <c r="F1205" s="167"/>
      <c r="G1205" s="167"/>
      <c r="H1205" s="166"/>
      <c r="I1205" s="124"/>
      <c r="J1205" s="124"/>
      <c r="K1205" s="124"/>
      <c r="L1205" s="124"/>
      <c r="M1205" s="124"/>
      <c r="N1205" s="124"/>
      <c r="O1205" s="124"/>
      <c r="P1205" s="124"/>
      <c r="Q1205" s="124"/>
      <c r="R1205" s="124"/>
    </row>
    <row r="1206" spans="1:18" s="169" customFormat="1" x14ac:dyDescent="0.2">
      <c r="A1206" s="168" t="str">
        <f>IF(C1206="","",COUNTIF(A$52:A1205,"&gt;0")+1)</f>
        <v/>
      </c>
      <c r="B1206" s="167"/>
      <c r="C1206" s="167"/>
      <c r="D1206" s="167"/>
      <c r="E1206" s="167"/>
      <c r="F1206" s="167"/>
      <c r="G1206" s="167"/>
      <c r="H1206" s="166"/>
      <c r="I1206" s="124"/>
      <c r="J1206" s="124"/>
      <c r="K1206" s="124"/>
      <c r="L1206" s="124"/>
      <c r="M1206" s="124"/>
      <c r="N1206" s="124"/>
      <c r="O1206" s="124"/>
      <c r="P1206" s="124"/>
      <c r="Q1206" s="124"/>
      <c r="R1206" s="124"/>
    </row>
    <row r="1207" spans="1:18" s="169" customFormat="1" x14ac:dyDescent="0.2">
      <c r="A1207" s="168" t="str">
        <f>IF(C1207="","",COUNTIF(A$52:A1206,"&gt;0")+1)</f>
        <v/>
      </c>
      <c r="B1207" s="167"/>
      <c r="C1207" s="167"/>
      <c r="D1207" s="167"/>
      <c r="E1207" s="167"/>
      <c r="F1207" s="167"/>
      <c r="G1207" s="167"/>
      <c r="H1207" s="166"/>
      <c r="I1207" s="124"/>
      <c r="J1207" s="124"/>
      <c r="K1207" s="124"/>
      <c r="L1207" s="124"/>
      <c r="M1207" s="124"/>
      <c r="N1207" s="124"/>
      <c r="O1207" s="124"/>
      <c r="P1207" s="124"/>
      <c r="Q1207" s="124"/>
      <c r="R1207" s="124"/>
    </row>
    <row r="1208" spans="1:18" s="169" customFormat="1" x14ac:dyDescent="0.2">
      <c r="A1208" s="168" t="str">
        <f>IF(C1208="","",COUNTIF(A$52:A1207,"&gt;0")+1)</f>
        <v/>
      </c>
      <c r="B1208" s="167"/>
      <c r="C1208" s="167"/>
      <c r="D1208" s="167"/>
      <c r="E1208" s="167"/>
      <c r="F1208" s="167"/>
      <c r="G1208" s="167"/>
      <c r="H1208" s="166"/>
      <c r="I1208" s="124"/>
      <c r="J1208" s="124"/>
      <c r="K1208" s="124"/>
      <c r="L1208" s="124"/>
      <c r="M1208" s="124"/>
      <c r="N1208" s="124"/>
      <c r="O1208" s="124"/>
      <c r="P1208" s="124"/>
      <c r="Q1208" s="124"/>
      <c r="R1208" s="124"/>
    </row>
    <row r="1209" spans="1:18" s="169" customFormat="1" x14ac:dyDescent="0.2">
      <c r="A1209" s="168" t="str">
        <f>IF(C1209="","",COUNTIF(A$52:A1208,"&gt;0")+1)</f>
        <v/>
      </c>
      <c r="B1209" s="167"/>
      <c r="C1209" s="167"/>
      <c r="D1209" s="167"/>
      <c r="E1209" s="167"/>
      <c r="F1209" s="167"/>
      <c r="G1209" s="167"/>
      <c r="H1209" s="166"/>
      <c r="I1209" s="124"/>
      <c r="J1209" s="124"/>
      <c r="K1209" s="124"/>
      <c r="L1209" s="124"/>
      <c r="M1209" s="124"/>
      <c r="N1209" s="124"/>
      <c r="O1209" s="124"/>
      <c r="P1209" s="124"/>
      <c r="Q1209" s="124"/>
      <c r="R1209" s="124"/>
    </row>
    <row r="1210" spans="1:18" s="169" customFormat="1" x14ac:dyDescent="0.2">
      <c r="A1210" s="168" t="str">
        <f>IF(C1210="","",COUNTIF(A$52:A1209,"&gt;0")+1)</f>
        <v/>
      </c>
      <c r="B1210" s="167"/>
      <c r="C1210" s="167"/>
      <c r="D1210" s="167"/>
      <c r="E1210" s="167"/>
      <c r="F1210" s="167"/>
      <c r="G1210" s="167"/>
      <c r="H1210" s="166"/>
      <c r="I1210" s="124"/>
      <c r="J1210" s="124"/>
      <c r="K1210" s="124"/>
      <c r="L1210" s="124"/>
      <c r="M1210" s="124"/>
      <c r="N1210" s="124"/>
      <c r="O1210" s="124"/>
      <c r="P1210" s="124"/>
      <c r="Q1210" s="124"/>
      <c r="R1210" s="124"/>
    </row>
    <row r="1211" spans="1:18" s="169" customFormat="1" x14ac:dyDescent="0.2">
      <c r="A1211" s="168" t="str">
        <f>IF(C1211="","",COUNTIF(A$52:A1210,"&gt;0")+1)</f>
        <v/>
      </c>
      <c r="B1211" s="167"/>
      <c r="C1211" s="167"/>
      <c r="D1211" s="167"/>
      <c r="E1211" s="167"/>
      <c r="F1211" s="167"/>
      <c r="G1211" s="167"/>
      <c r="H1211" s="166"/>
      <c r="I1211" s="124"/>
      <c r="J1211" s="124"/>
      <c r="K1211" s="124"/>
      <c r="L1211" s="124"/>
      <c r="M1211" s="124"/>
      <c r="N1211" s="124"/>
      <c r="O1211" s="124"/>
      <c r="P1211" s="124"/>
      <c r="Q1211" s="124"/>
      <c r="R1211" s="124"/>
    </row>
    <row r="1212" spans="1:18" s="169" customFormat="1" x14ac:dyDescent="0.2">
      <c r="A1212" s="168" t="str">
        <f>IF(C1212="","",COUNTIF(A$52:A1211,"&gt;0")+1)</f>
        <v/>
      </c>
      <c r="B1212" s="167"/>
      <c r="C1212" s="167"/>
      <c r="D1212" s="167"/>
      <c r="E1212" s="167"/>
      <c r="F1212" s="167"/>
      <c r="G1212" s="167"/>
      <c r="H1212" s="166"/>
      <c r="I1212" s="124"/>
      <c r="J1212" s="124"/>
      <c r="K1212" s="124"/>
      <c r="L1212" s="124"/>
      <c r="M1212" s="124"/>
      <c r="N1212" s="124"/>
      <c r="O1212" s="124"/>
      <c r="P1212" s="124"/>
      <c r="Q1212" s="124"/>
      <c r="R1212" s="124"/>
    </row>
    <row r="1213" spans="1:18" s="169" customFormat="1" x14ac:dyDescent="0.2">
      <c r="A1213" s="168" t="str">
        <f>IF(C1213="","",COUNTIF(A$52:A1212,"&gt;0")+1)</f>
        <v/>
      </c>
      <c r="B1213" s="167"/>
      <c r="C1213" s="167"/>
      <c r="D1213" s="167"/>
      <c r="E1213" s="167"/>
      <c r="F1213" s="167"/>
      <c r="G1213" s="167"/>
      <c r="H1213" s="166"/>
      <c r="I1213" s="124"/>
      <c r="J1213" s="124"/>
      <c r="K1213" s="124"/>
      <c r="L1213" s="124"/>
      <c r="M1213" s="124"/>
      <c r="N1213" s="124"/>
      <c r="O1213" s="124"/>
      <c r="P1213" s="124"/>
      <c r="Q1213" s="124"/>
      <c r="R1213" s="124"/>
    </row>
    <row r="1214" spans="1:18" s="169" customFormat="1" x14ac:dyDescent="0.2">
      <c r="A1214" s="168" t="str">
        <f>IF(C1214="","",COUNTIF(A$52:A1213,"&gt;0")+1)</f>
        <v/>
      </c>
      <c r="B1214" s="167"/>
      <c r="C1214" s="167"/>
      <c r="D1214" s="167"/>
      <c r="E1214" s="167"/>
      <c r="F1214" s="167"/>
      <c r="G1214" s="167"/>
      <c r="H1214" s="166"/>
      <c r="I1214" s="124"/>
      <c r="J1214" s="124"/>
      <c r="K1214" s="124"/>
      <c r="L1214" s="124"/>
      <c r="M1214" s="124"/>
      <c r="N1214" s="124"/>
      <c r="O1214" s="124"/>
      <c r="P1214" s="124"/>
      <c r="Q1214" s="124"/>
      <c r="R1214" s="124"/>
    </row>
    <row r="1215" spans="1:18" s="169" customFormat="1" x14ac:dyDescent="0.2">
      <c r="A1215" s="168" t="str">
        <f>IF(C1215="","",COUNTIF(A$52:A1214,"&gt;0")+1)</f>
        <v/>
      </c>
      <c r="B1215" s="167"/>
      <c r="C1215" s="167"/>
      <c r="D1215" s="167"/>
      <c r="E1215" s="167"/>
      <c r="F1215" s="167"/>
      <c r="G1215" s="167"/>
      <c r="H1215" s="166"/>
      <c r="I1215" s="124"/>
      <c r="J1215" s="124"/>
      <c r="K1215" s="124"/>
      <c r="L1215" s="124"/>
      <c r="M1215" s="124"/>
      <c r="N1215" s="124"/>
      <c r="O1215" s="124"/>
      <c r="P1215" s="124"/>
      <c r="Q1215" s="124"/>
      <c r="R1215" s="124"/>
    </row>
    <row r="1216" spans="1:18" s="169" customFormat="1" x14ac:dyDescent="0.2">
      <c r="A1216" s="168" t="str">
        <f>IF(C1216="","",COUNTIF(A$52:A1215,"&gt;0")+1)</f>
        <v/>
      </c>
      <c r="B1216" s="167"/>
      <c r="C1216" s="167"/>
      <c r="D1216" s="167"/>
      <c r="E1216" s="167"/>
      <c r="F1216" s="167"/>
      <c r="G1216" s="167"/>
      <c r="H1216" s="166"/>
      <c r="I1216" s="124"/>
      <c r="J1216" s="124"/>
      <c r="K1216" s="124"/>
      <c r="L1216" s="124"/>
      <c r="M1216" s="124"/>
      <c r="N1216" s="124"/>
      <c r="O1216" s="124"/>
      <c r="P1216" s="124"/>
      <c r="Q1216" s="124"/>
      <c r="R1216" s="124"/>
    </row>
    <row r="1217" spans="1:18" s="169" customFormat="1" x14ac:dyDescent="0.2">
      <c r="A1217" s="168" t="str">
        <f>IF(C1217="","",COUNTIF(A$52:A1216,"&gt;0")+1)</f>
        <v/>
      </c>
      <c r="B1217" s="167"/>
      <c r="C1217" s="167"/>
      <c r="D1217" s="167"/>
      <c r="E1217" s="167"/>
      <c r="F1217" s="167"/>
      <c r="G1217" s="167"/>
      <c r="H1217" s="166"/>
      <c r="I1217" s="124"/>
      <c r="J1217" s="124"/>
      <c r="K1217" s="124"/>
      <c r="L1217" s="124"/>
      <c r="M1217" s="124"/>
      <c r="N1217" s="124"/>
      <c r="O1217" s="124"/>
      <c r="P1217" s="124"/>
      <c r="Q1217" s="124"/>
      <c r="R1217" s="124"/>
    </row>
    <row r="1218" spans="1:18" s="169" customFormat="1" x14ac:dyDescent="0.2">
      <c r="A1218" s="168" t="str">
        <f>IF(C1218="","",COUNTIF(A$52:A1217,"&gt;0")+1)</f>
        <v/>
      </c>
      <c r="B1218" s="167"/>
      <c r="C1218" s="167"/>
      <c r="D1218" s="167"/>
      <c r="E1218" s="167"/>
      <c r="F1218" s="167"/>
      <c r="G1218" s="167"/>
      <c r="H1218" s="166"/>
      <c r="I1218" s="124"/>
      <c r="J1218" s="124"/>
      <c r="K1218" s="124"/>
      <c r="L1218" s="124"/>
      <c r="M1218" s="124"/>
      <c r="N1218" s="124"/>
      <c r="O1218" s="124"/>
      <c r="P1218" s="124"/>
      <c r="Q1218" s="124"/>
      <c r="R1218" s="124"/>
    </row>
    <row r="1219" spans="1:18" s="169" customFormat="1" x14ac:dyDescent="0.2">
      <c r="A1219" s="168" t="str">
        <f>IF(C1219="","",COUNTIF(A$52:A1218,"&gt;0")+1)</f>
        <v/>
      </c>
      <c r="B1219" s="167"/>
      <c r="C1219" s="167"/>
      <c r="D1219" s="167"/>
      <c r="E1219" s="167"/>
      <c r="F1219" s="167"/>
      <c r="G1219" s="167"/>
      <c r="H1219" s="166"/>
      <c r="I1219" s="124"/>
      <c r="J1219" s="124"/>
      <c r="K1219" s="124"/>
      <c r="L1219" s="124"/>
      <c r="M1219" s="124"/>
      <c r="N1219" s="124"/>
      <c r="O1219" s="124"/>
      <c r="P1219" s="124"/>
      <c r="Q1219" s="124"/>
      <c r="R1219" s="124"/>
    </row>
    <row r="1220" spans="1:18" s="169" customFormat="1" x14ac:dyDescent="0.2">
      <c r="A1220" s="168" t="str">
        <f>IF(C1220="","",COUNTIF(A$52:A1219,"&gt;0")+1)</f>
        <v/>
      </c>
      <c r="B1220" s="167"/>
      <c r="C1220" s="167"/>
      <c r="D1220" s="167"/>
      <c r="E1220" s="167"/>
      <c r="F1220" s="167"/>
      <c r="G1220" s="167"/>
      <c r="H1220" s="166"/>
      <c r="I1220" s="124"/>
      <c r="J1220" s="124"/>
      <c r="K1220" s="124"/>
      <c r="L1220" s="124"/>
      <c r="M1220" s="124"/>
      <c r="N1220" s="124"/>
      <c r="O1220" s="124"/>
      <c r="P1220" s="124"/>
      <c r="Q1220" s="124"/>
      <c r="R1220" s="124"/>
    </row>
    <row r="1221" spans="1:18" s="169" customFormat="1" x14ac:dyDescent="0.2">
      <c r="A1221" s="168" t="str">
        <f>IF(C1221="","",COUNTIF(A$52:A1220,"&gt;0")+1)</f>
        <v/>
      </c>
      <c r="B1221" s="167"/>
      <c r="C1221" s="167"/>
      <c r="D1221" s="167"/>
      <c r="E1221" s="167"/>
      <c r="F1221" s="167"/>
      <c r="G1221" s="167"/>
      <c r="H1221" s="166"/>
      <c r="I1221" s="124"/>
      <c r="J1221" s="124"/>
      <c r="K1221" s="124"/>
      <c r="L1221" s="124"/>
      <c r="M1221" s="124"/>
      <c r="N1221" s="124"/>
      <c r="O1221" s="124"/>
      <c r="P1221" s="124"/>
      <c r="Q1221" s="124"/>
      <c r="R1221" s="124"/>
    </row>
    <row r="1222" spans="1:18" s="169" customFormat="1" x14ac:dyDescent="0.2">
      <c r="A1222" s="168" t="str">
        <f>IF(C1222="","",COUNTIF(A$52:A1221,"&gt;0")+1)</f>
        <v/>
      </c>
      <c r="B1222" s="167"/>
      <c r="C1222" s="167"/>
      <c r="D1222" s="167"/>
      <c r="E1222" s="167"/>
      <c r="F1222" s="167"/>
      <c r="G1222" s="167"/>
      <c r="H1222" s="166"/>
      <c r="I1222" s="124"/>
      <c r="J1222" s="124"/>
      <c r="K1222" s="124"/>
      <c r="L1222" s="124"/>
      <c r="M1222" s="124"/>
      <c r="N1222" s="124"/>
      <c r="O1222" s="124"/>
      <c r="P1222" s="124"/>
      <c r="Q1222" s="124"/>
      <c r="R1222" s="124"/>
    </row>
    <row r="1223" spans="1:18" s="169" customFormat="1" x14ac:dyDescent="0.2">
      <c r="A1223" s="168" t="str">
        <f>IF(C1223="","",COUNTIF(A$52:A1222,"&gt;0")+1)</f>
        <v/>
      </c>
      <c r="B1223" s="167"/>
      <c r="C1223" s="167"/>
      <c r="D1223" s="167"/>
      <c r="E1223" s="167"/>
      <c r="F1223" s="167"/>
      <c r="G1223" s="167"/>
      <c r="H1223" s="166"/>
      <c r="I1223" s="124"/>
      <c r="J1223" s="124"/>
      <c r="K1223" s="124"/>
      <c r="L1223" s="124"/>
      <c r="M1223" s="124"/>
      <c r="N1223" s="124"/>
      <c r="O1223" s="124"/>
      <c r="P1223" s="124"/>
      <c r="Q1223" s="124"/>
      <c r="R1223" s="124"/>
    </row>
  </sheetData>
  <mergeCells count="7">
    <mergeCell ref="B1:E1"/>
    <mergeCell ref="B2:E2"/>
    <mergeCell ref="B3:E3"/>
    <mergeCell ref="G5:G26"/>
    <mergeCell ref="H5:H57"/>
    <mergeCell ref="G27:G45"/>
    <mergeCell ref="G46:G57"/>
  </mergeCells>
  <pageMargins left="0.70866141732283472" right="0.70866141732283472" top="0.59055118110236227" bottom="0.39370078740157483" header="0.19685039370078741" footer="0.19685039370078741"/>
  <pageSetup paperSize="9" scale="53" fitToHeight="10" orientation="portrait" r:id="rId1"/>
  <headerFooter>
    <oddHeader>&amp;C&amp;"Arial CE,Tučné"&amp;20&amp;A</oddHeader>
    <oddFooter>&amp;C&amp;A
&amp;Rlist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Titulni list</vt:lpstr>
      <vt:lpstr>Seznam demontovaných měření</vt:lpstr>
      <vt:lpstr>Seznam demontovaných ventilů</vt:lpstr>
      <vt:lpstr>Seznam dem. a stáv. spotřebičů</vt:lpstr>
      <vt:lpstr>Seznam demontovaných kabelů</vt:lpstr>
      <vt:lpstr>'Seznam dem. a stáv. spotřebičů'!Názvy_tisku</vt:lpstr>
      <vt:lpstr>'Seznam demontovaných kabelů'!Názvy_tisku</vt:lpstr>
      <vt:lpstr>'Seznam demontovaných měření'!Názvy_tisku</vt:lpstr>
      <vt:lpstr>'Seznam demontovaných ventilů'!Názvy_tisku</vt:lpstr>
      <vt:lpstr>'Seznam dem. a stáv. spotřebičů'!Oblast_tisku</vt:lpstr>
      <vt:lpstr>'Seznam demontovaných kabelů'!Oblast_tisku</vt:lpstr>
      <vt:lpstr>'Seznam demontovaných měření'!Oblast_tisku</vt:lpstr>
      <vt:lpstr>'Seznam demontovaných ventilů'!Oblast_tisku</vt:lpstr>
      <vt:lpstr>'Titulni list'!Oblast_tisku</vt:lpstr>
    </vt:vector>
  </TitlesOfParts>
  <Company>LaM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Lubos</dc:creator>
  <cp:lastModifiedBy>Vojtěch Káňa</cp:lastModifiedBy>
  <cp:lastPrinted>2025-10-21T15:25:07Z</cp:lastPrinted>
  <dcterms:created xsi:type="dcterms:W3CDTF">2006-01-14T14:34:47Z</dcterms:created>
  <dcterms:modified xsi:type="dcterms:W3CDTF">2026-05-21T11:09:14Z</dcterms:modified>
</cp:coreProperties>
</file>